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85" yWindow="4845" windowWidth="18870" windowHeight="6735"/>
  </bookViews>
  <sheets>
    <sheet name="СК" sheetId="4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6" i="4"/>
  <c r="K68"/>
  <c r="K67"/>
  <c r="K75"/>
  <c r="G75" s="1"/>
  <c r="G76"/>
  <c r="G77"/>
  <c r="K57" l="1"/>
  <c r="M101"/>
  <c r="L95"/>
  <c r="L92" s="1"/>
  <c r="M95"/>
  <c r="M92" s="1"/>
  <c r="L96"/>
  <c r="L93" s="1"/>
  <c r="M96"/>
  <c r="M93" s="1"/>
  <c r="M102" s="1"/>
  <c r="L97"/>
  <c r="M97"/>
  <c r="M82"/>
  <c r="M79" s="1"/>
  <c r="M83"/>
  <c r="M80" s="1"/>
  <c r="M84"/>
  <c r="M81" s="1"/>
  <c r="M72"/>
  <c r="M67"/>
  <c r="M64" s="1"/>
  <c r="M68"/>
  <c r="M65" s="1"/>
  <c r="M69"/>
  <c r="M60"/>
  <c r="I57"/>
  <c r="J57"/>
  <c r="L57"/>
  <c r="M57"/>
  <c r="H57"/>
  <c r="L52"/>
  <c r="L49" s="1"/>
  <c r="M52"/>
  <c r="M49" s="1"/>
  <c r="L53"/>
  <c r="L50" s="1"/>
  <c r="M53"/>
  <c r="M50" s="1"/>
  <c r="M54"/>
  <c r="M36"/>
  <c r="I38"/>
  <c r="I37" s="1"/>
  <c r="I34" s="1"/>
  <c r="J38"/>
  <c r="J35" s="1"/>
  <c r="K38"/>
  <c r="K35" s="1"/>
  <c r="L38"/>
  <c r="L35" s="1"/>
  <c r="L44" s="1"/>
  <c r="L43" s="1"/>
  <c r="M38"/>
  <c r="M37" s="1"/>
  <c r="M34" s="1"/>
  <c r="I39"/>
  <c r="I36" s="1"/>
  <c r="J39"/>
  <c r="J36" s="1"/>
  <c r="K39"/>
  <c r="K36" s="1"/>
  <c r="L39"/>
  <c r="M39"/>
  <c r="H38"/>
  <c r="H39"/>
  <c r="M40"/>
  <c r="M23"/>
  <c r="L26"/>
  <c r="M26"/>
  <c r="M21"/>
  <c r="M22"/>
  <c r="M19" s="1"/>
  <c r="M31" s="1"/>
  <c r="I21"/>
  <c r="I18" s="1"/>
  <c r="J21"/>
  <c r="J18" s="1"/>
  <c r="K21"/>
  <c r="K18" s="1"/>
  <c r="K30" s="1"/>
  <c r="L21"/>
  <c r="L18" s="1"/>
  <c r="L30" s="1"/>
  <c r="I22"/>
  <c r="I19" s="1"/>
  <c r="J22"/>
  <c r="J19" s="1"/>
  <c r="K22"/>
  <c r="K19" s="1"/>
  <c r="K31" s="1"/>
  <c r="L22"/>
  <c r="L19" s="1"/>
  <c r="L31" s="1"/>
  <c r="H21"/>
  <c r="H22"/>
  <c r="G98"/>
  <c r="G99"/>
  <c r="G103"/>
  <c r="G55"/>
  <c r="G56"/>
  <c r="G58"/>
  <c r="G59"/>
  <c r="G61"/>
  <c r="G62"/>
  <c r="G70"/>
  <c r="G71"/>
  <c r="G73"/>
  <c r="G74"/>
  <c r="G85"/>
  <c r="G86"/>
  <c r="G41"/>
  <c r="G42"/>
  <c r="G45"/>
  <c r="G24"/>
  <c r="G25"/>
  <c r="G27"/>
  <c r="G28"/>
  <c r="J82"/>
  <c r="J79" s="1"/>
  <c r="J72"/>
  <c r="H82"/>
  <c r="I82"/>
  <c r="I79" s="1"/>
  <c r="K82"/>
  <c r="K79" s="1"/>
  <c r="L82"/>
  <c r="L79" s="1"/>
  <c r="H83"/>
  <c r="H80" s="1"/>
  <c r="I83"/>
  <c r="I80" s="1"/>
  <c r="J83"/>
  <c r="J80" s="1"/>
  <c r="K83"/>
  <c r="K80" s="1"/>
  <c r="L83"/>
  <c r="L80" s="1"/>
  <c r="H84"/>
  <c r="I84"/>
  <c r="J84"/>
  <c r="J81" s="1"/>
  <c r="K84"/>
  <c r="K81" s="1"/>
  <c r="L84"/>
  <c r="L81" s="1"/>
  <c r="H67"/>
  <c r="I67"/>
  <c r="J67"/>
  <c r="L67"/>
  <c r="H68"/>
  <c r="I68"/>
  <c r="J68"/>
  <c r="L68"/>
  <c r="H52"/>
  <c r="H49" s="1"/>
  <c r="I52"/>
  <c r="I49" s="1"/>
  <c r="J52"/>
  <c r="J49" s="1"/>
  <c r="K52"/>
  <c r="K49" s="1"/>
  <c r="H53"/>
  <c r="H50" s="1"/>
  <c r="I53"/>
  <c r="I50" s="1"/>
  <c r="J53"/>
  <c r="J50" s="1"/>
  <c r="K53"/>
  <c r="K50" s="1"/>
  <c r="H37" l="1"/>
  <c r="M66"/>
  <c r="M63" s="1"/>
  <c r="H20"/>
  <c r="L37"/>
  <c r="L34" s="1"/>
  <c r="M89"/>
  <c r="L94"/>
  <c r="L91" s="1"/>
  <c r="M94"/>
  <c r="M91" s="1"/>
  <c r="M100" s="1"/>
  <c r="M78"/>
  <c r="M88"/>
  <c r="M87" s="1"/>
  <c r="G80"/>
  <c r="G84"/>
  <c r="G68"/>
  <c r="G67"/>
  <c r="M51"/>
  <c r="L48"/>
  <c r="M48"/>
  <c r="G50"/>
  <c r="G49"/>
  <c r="J37"/>
  <c r="J34" s="1"/>
  <c r="K37"/>
  <c r="K34" s="1"/>
  <c r="L36"/>
  <c r="M35"/>
  <c r="M44" s="1"/>
  <c r="M43" s="1"/>
  <c r="I35"/>
  <c r="M20"/>
  <c r="M17" s="1"/>
  <c r="M29" s="1"/>
  <c r="G83"/>
  <c r="G52"/>
  <c r="G82"/>
  <c r="G53"/>
  <c r="M18"/>
  <c r="M30" s="1"/>
  <c r="L20"/>
  <c r="L17" s="1"/>
  <c r="L29" s="1"/>
  <c r="I20"/>
  <c r="I17" s="1"/>
  <c r="J20"/>
  <c r="J17" s="1"/>
  <c r="K20"/>
  <c r="K17" s="1"/>
  <c r="K29" s="1"/>
  <c r="I78"/>
  <c r="L78"/>
  <c r="J78"/>
  <c r="K78"/>
  <c r="H81"/>
  <c r="I81"/>
  <c r="K48"/>
  <c r="H79"/>
  <c r="G79" s="1"/>
  <c r="J48"/>
  <c r="H48"/>
  <c r="I48"/>
  <c r="L101"/>
  <c r="L102"/>
  <c r="L54"/>
  <c r="L60"/>
  <c r="L64"/>
  <c r="L88" s="1"/>
  <c r="L105" s="1"/>
  <c r="L65"/>
  <c r="L89" s="1"/>
  <c r="L69"/>
  <c r="L72"/>
  <c r="L40"/>
  <c r="K26"/>
  <c r="J26"/>
  <c r="L23"/>
  <c r="L51" l="1"/>
  <c r="M104"/>
  <c r="M105"/>
  <c r="G81"/>
  <c r="G48"/>
  <c r="L66"/>
  <c r="L63" s="1"/>
  <c r="L87"/>
  <c r="H78"/>
  <c r="G78" s="1"/>
  <c r="L100"/>
  <c r="L104" s="1"/>
  <c r="J64"/>
  <c r="J88" s="1"/>
  <c r="K64"/>
  <c r="K88" s="1"/>
  <c r="J65"/>
  <c r="J89" s="1"/>
  <c r="K65"/>
  <c r="K89" s="1"/>
  <c r="I65"/>
  <c r="I89" s="1"/>
  <c r="I64"/>
  <c r="I88" s="1"/>
  <c r="I44"/>
  <c r="I43" s="1"/>
  <c r="I40"/>
  <c r="J40"/>
  <c r="I30"/>
  <c r="I31"/>
  <c r="J31"/>
  <c r="J97"/>
  <c r="K97"/>
  <c r="J96"/>
  <c r="J93" s="1"/>
  <c r="J102" s="1"/>
  <c r="K96"/>
  <c r="K93" s="1"/>
  <c r="K102" s="1"/>
  <c r="J95"/>
  <c r="K95"/>
  <c r="K92" s="1"/>
  <c r="K101" s="1"/>
  <c r="K72"/>
  <c r="J60"/>
  <c r="K60"/>
  <c r="J69"/>
  <c r="J66" s="1"/>
  <c r="K69"/>
  <c r="J54"/>
  <c r="K54"/>
  <c r="K40"/>
  <c r="K44"/>
  <c r="K43" s="1"/>
  <c r="J23"/>
  <c r="K23"/>
  <c r="I95"/>
  <c r="I92" s="1"/>
  <c r="I101" s="1"/>
  <c r="I96"/>
  <c r="I97"/>
  <c r="H64"/>
  <c r="H65"/>
  <c r="I72"/>
  <c r="I69"/>
  <c r="I60"/>
  <c r="I54"/>
  <c r="I26"/>
  <c r="I23"/>
  <c r="H96"/>
  <c r="H95"/>
  <c r="H54"/>
  <c r="H26"/>
  <c r="G26" s="1"/>
  <c r="H23"/>
  <c r="H97"/>
  <c r="H69"/>
  <c r="H72"/>
  <c r="H60"/>
  <c r="H40"/>
  <c r="G54" l="1"/>
  <c r="G69"/>
  <c r="G57"/>
  <c r="H35"/>
  <c r="G38"/>
  <c r="H19"/>
  <c r="G22"/>
  <c r="H93"/>
  <c r="G96"/>
  <c r="H88"/>
  <c r="G88" s="1"/>
  <c r="G64"/>
  <c r="G40"/>
  <c r="G72"/>
  <c r="G60"/>
  <c r="G23"/>
  <c r="H36"/>
  <c r="G36" s="1"/>
  <c r="G39"/>
  <c r="H18"/>
  <c r="G21"/>
  <c r="H92"/>
  <c r="G95"/>
  <c r="H89"/>
  <c r="G89" s="1"/>
  <c r="G65"/>
  <c r="G97"/>
  <c r="K105"/>
  <c r="H87"/>
  <c r="I66"/>
  <c r="I63" s="1"/>
  <c r="I87"/>
  <c r="K87"/>
  <c r="H66"/>
  <c r="J87"/>
  <c r="K63"/>
  <c r="K51"/>
  <c r="J63"/>
  <c r="H51"/>
  <c r="I51"/>
  <c r="I29"/>
  <c r="J51"/>
  <c r="J92"/>
  <c r="K106"/>
  <c r="I93"/>
  <c r="J106"/>
  <c r="J94"/>
  <c r="K94"/>
  <c r="K91" s="1"/>
  <c r="K100" s="1"/>
  <c r="I94"/>
  <c r="I91" s="1"/>
  <c r="H94"/>
  <c r="G94" l="1"/>
  <c r="G51"/>
  <c r="H102"/>
  <c r="G93"/>
  <c r="H34"/>
  <c r="G37"/>
  <c r="H30"/>
  <c r="G18"/>
  <c r="H31"/>
  <c r="G31" s="1"/>
  <c r="G19"/>
  <c r="H101"/>
  <c r="G92"/>
  <c r="H44"/>
  <c r="G35"/>
  <c r="H17"/>
  <c r="G20"/>
  <c r="H63"/>
  <c r="G63" s="1"/>
  <c r="G66"/>
  <c r="H91"/>
  <c r="G87"/>
  <c r="J91"/>
  <c r="J101"/>
  <c r="J44"/>
  <c r="J29"/>
  <c r="J30"/>
  <c r="I102"/>
  <c r="K104"/>
  <c r="I100"/>
  <c r="G101" l="1"/>
  <c r="G102"/>
  <c r="G30"/>
  <c r="H105"/>
  <c r="H43"/>
  <c r="G44"/>
  <c r="G34"/>
  <c r="H100"/>
  <c r="G91"/>
  <c r="H29"/>
  <c r="G17"/>
  <c r="I104"/>
  <c r="J100"/>
  <c r="J43"/>
  <c r="J105"/>
  <c r="H106"/>
  <c r="G106" l="1"/>
  <c r="G100"/>
  <c r="G43"/>
  <c r="G29"/>
  <c r="H104"/>
  <c r="G104" s="1"/>
  <c r="J104"/>
  <c r="I106"/>
  <c r="I105"/>
  <c r="G105" s="1"/>
</calcChain>
</file>

<file path=xl/sharedStrings.xml><?xml version="1.0" encoding="utf-8"?>
<sst xmlns="http://schemas.openxmlformats.org/spreadsheetml/2006/main" count="381" uniqueCount="94">
  <si>
    <t>СТРУКТУРА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</si>
  <si>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</si>
  <si>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</si>
  <si>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</si>
  <si>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</si>
  <si>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</si>
  <si>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</si>
  <si>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</t>
  </si>
  <si>
    <t>Единица измерения</t>
  </si>
  <si>
    <t>Значение</t>
  </si>
  <si>
    <t>Всего</t>
  </si>
  <si>
    <t>Цель муниципальной программы</t>
  </si>
  <si>
    <t>Х</t>
  </si>
  <si>
    <t xml:space="preserve">Задача 1 муниципальной программы </t>
  </si>
  <si>
    <t>Всего, из них расходы за счет: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</si>
  <si>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</si>
  <si>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</si>
  <si>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ВСЕГО по муниципальной программе</t>
  </si>
  <si>
    <t>№ п/п</t>
  </si>
  <si>
    <t>%</t>
  </si>
  <si>
    <t>х</t>
  </si>
  <si>
    <t>Создание условий для повышения благосостояния и уровня жизни населения</t>
  </si>
  <si>
    <t>чел</t>
  </si>
  <si>
    <t>ед.</t>
  </si>
  <si>
    <t xml:space="preserve">Задача 2 муниципальной программы </t>
  </si>
  <si>
    <t>Повышение благосостояния жителей Воронцовского сельского поселения, обеспечение комплексности решения проблем социального и культурного развития за счет устойчивого развития территорий</t>
  </si>
  <si>
    <t>Содействие занятости населения на территории Воронцовского сельского поселения.</t>
  </si>
  <si>
    <t>Администрация Воронцовского сельского поселения</t>
  </si>
  <si>
    <t>Соисполнитель, исполнитель основного мероприятия, исполнитель ведомственной целевой программы, исполнитель мероприятия</t>
  </si>
  <si>
    <t>Задача 1 подпрограммы 2 муниципальной программы:</t>
  </si>
  <si>
    <t>Повышение безопасности населения и защищенности сельской инфраструктуры от угроз природного и техногенного характера</t>
  </si>
  <si>
    <t>Основное мероприятие:</t>
  </si>
  <si>
    <t>Мероприятие 1:</t>
  </si>
  <si>
    <t>Мероприятие 2:</t>
  </si>
  <si>
    <t>Мероприятие 3:</t>
  </si>
  <si>
    <t xml:space="preserve">Задача 3 муниципальной программы </t>
  </si>
  <si>
    <t>Развитие массового спорта</t>
  </si>
  <si>
    <t>Проведение массовых спортивно-оздоровительных мероприятий, спортивно-культурных праздников</t>
  </si>
  <si>
    <t>Укрепление материально-технической базы учреждений в сфере физической культуры и спорта</t>
  </si>
  <si>
    <t>Задача 2 подпрограммы 3 муниципальной программы:</t>
  </si>
  <si>
    <t>Формирование потребности у молодежи в здоровом образе жизни, поддержка интеллектуального и духовного развития молодежи</t>
  </si>
  <si>
    <t>Развитие молодежной политики</t>
  </si>
  <si>
    <t>Организация оздоровления, отдыха несовершеннолетних и молодежи</t>
  </si>
  <si>
    <t>Мероприятия по гражданско-патриотическому воспитанию молодежи</t>
  </si>
  <si>
    <t>к муниципальной программе Воронцовского сельского поселения</t>
  </si>
  <si>
    <t>Количество организованных мероприятий</t>
  </si>
  <si>
    <t>Удельный вес численности молодых людей в возрасте от 14 до 30 лет, участвующих в деятельности молодежных общественных организаций и объединений, в общей численности молодежи в возрасте от 14 до 30 лет</t>
  </si>
  <si>
    <t>Удельный вес численности молодых людей, участвующих в мероприятиях по гражданско-патриотическому воспитанию молодежи, пропаганде ценностей семьи, здорового образа жизни, в общей численности молодежи</t>
  </si>
  <si>
    <t>Увеличение обеспеченности спортивным инвентарем</t>
  </si>
  <si>
    <t>Увеличение доли жителей Воронцовского сельского поселения систематически занимающихся физической культурой и спортом, в общей численности населения</t>
  </si>
  <si>
    <r>
      <t>Мероприятие 1  Участие в организации и финансировании оплачиваемых общественных работ Воронцовского сельского поселения</t>
    </r>
    <r>
      <rPr>
        <b/>
        <sz val="14"/>
        <color indexed="8"/>
        <rFont val="Times New Roman"/>
        <family val="1"/>
        <charset val="204"/>
      </rPr>
      <t xml:space="preserve"> </t>
    </r>
  </si>
  <si>
    <t xml:space="preserve">Мероприятие 3   Участие в организации финансировании временного трудоустройства несовершеннолетних граждан в возрасте от 14 до 18 лет в свободное от учебы время Воронцовского сельского поселения  </t>
  </si>
  <si>
    <t>"Развитие социально-культурной сферы Воронцовского сельского поселения Полтавского муниципального района Омской области"</t>
  </si>
  <si>
    <t xml:space="preserve">Создание условий, обеспечивающих удовлетворение потребностей населения в качественных услугах в сфере культуры, молодежной политики, физической культуры и спорта </t>
  </si>
  <si>
    <t xml:space="preserve">с 2018 </t>
  </si>
  <si>
    <r>
      <t xml:space="preserve">Основное мероприятие  </t>
    </r>
    <r>
      <rPr>
        <b/>
        <sz val="14"/>
        <color indexed="8"/>
        <rFont val="Times New Roman"/>
        <family val="1"/>
        <charset val="204"/>
      </rPr>
      <t>Реализация мер по трудоустройству граждан</t>
    </r>
  </si>
  <si>
    <t xml:space="preserve">Итого по подпрограмме 1 "Содействие занятости населения Воронцовского сельского поселения" муниципальной программы </t>
  </si>
  <si>
    <t>Основное мероприятие  Предоставление мер социальной поддержки отдельным категориям граждан</t>
  </si>
  <si>
    <t>Задача  подпрограммы 4 муниципальной программы   Исполнение обязательств поселения по оказанию мер социальной поддержки отдельным категориям граждан, установленных федеральным и областным законодательством.</t>
  </si>
  <si>
    <t xml:space="preserve">Мероприятие 1  Выплата муниципальной пенсии за выслугу лет, служащим замещавшим муниципальные должности и должности муниципальной службы в Воронцовском сельском поселении. </t>
  </si>
  <si>
    <t>Основное мероприятие 1:</t>
  </si>
  <si>
    <t>Предупреждение и защита населения поселения от чрезвычайных ситуаций</t>
  </si>
  <si>
    <t xml:space="preserve">Уровень защиты населения и территории поселения от ЧС </t>
  </si>
  <si>
    <t>количество трудоустроенных граждан</t>
  </si>
  <si>
    <t>человек</t>
  </si>
  <si>
    <t>количество временных трудоустроенных несовершеннолетних граждан</t>
  </si>
  <si>
    <t xml:space="preserve">Приложение </t>
  </si>
  <si>
    <t>Проведение мероприятий в области культуры</t>
  </si>
  <si>
    <t>по 2025</t>
  </si>
  <si>
    <t>Содержание, ремонт спортивных объектов</t>
  </si>
  <si>
    <t>Количество отремонтированных объектов</t>
  </si>
  <si>
    <r>
      <t xml:space="preserve">Задача  подпрограммы 1 муниципальной программы   </t>
    </r>
    <r>
      <rPr>
        <b/>
        <sz val="14"/>
        <color indexed="8"/>
        <rFont val="Times New Roman"/>
        <family val="1"/>
        <charset val="204"/>
      </rPr>
      <t>Стабилизация ситуации на рынке труда Воронцовского сельского поселения за счет создания временных рабочих мест.</t>
    </r>
  </si>
  <si>
    <t xml:space="preserve">Цель подпрограммы 1. "Содействие занятости населения Воронцовского сельского поселения" </t>
  </si>
  <si>
    <t>Создание условий для развития отрасли культуры в Воронцовском сельском поселении</t>
  </si>
  <si>
    <r>
      <t xml:space="preserve">Задача 1  подпрограммы 3 муниципальной программы   </t>
    </r>
    <r>
      <rPr>
        <b/>
        <sz val="14"/>
        <color indexed="8"/>
        <rFont val="Times New Roman"/>
        <family val="1"/>
        <charset val="204"/>
      </rPr>
      <t>Организация и проведение физкультурно-оздоровительных мероприятий и мероприятий для детей и молодежи, информирование населения по вопросам противодействия терроризму и экстремизму</t>
    </r>
  </si>
  <si>
    <t>Мероприятия, направленные на обеспечение  пожарной безопасности</t>
  </si>
  <si>
    <t xml:space="preserve">муниципальной программы Воронцовского сельского поселения Полтавского  муниципального района Омской области </t>
  </si>
  <si>
    <t xml:space="preserve">«Развитие социально-культурной сферы Воронцовского сельского поселения Полтавского муниципального района Омской области» </t>
  </si>
  <si>
    <t xml:space="preserve">Цель подпрограммы 2. "Обеспечение пожарной безопасности  и защиты населения, территорий поселения от чрезвычайных  ситуаций    природного и техногенного характера" </t>
  </si>
  <si>
    <t xml:space="preserve">Итого по подпрограмме 2  "Обеспечение пожарной безопасности  и защиты населения, территорий поселения от чрезвычайных  ситуаций    природного и техногенного характера" </t>
  </si>
  <si>
    <t>Задача 3 подпрограммы 3 муниципальной программы:</t>
  </si>
  <si>
    <t>Итого по подпрограмме 3  "Развитие культуры , физической культуры и спорта,молодежной политики на территории Воронцовского сельского поселения"</t>
  </si>
  <si>
    <t xml:space="preserve">Итого по подпрограмме 4 «Социальная политика Воронцовского сельского поселения» </t>
  </si>
  <si>
    <t>Обеспечение защиты прав граждан, повышение благосостояния граждан</t>
  </si>
  <si>
    <t>Реализация мероприятий, направленных на соблюдение правил пожарной безопасности  и защиты от ЧС населения</t>
  </si>
  <si>
    <t xml:space="preserve">Удовлетворение потребностей населения в качественных и доступных услугах в области культуры,  молодежной политики, физической культуры и спорта </t>
  </si>
  <si>
    <t xml:space="preserve">Цель подпрограммы 4.«Социальная политика Воронцовского сельского поселения"  </t>
  </si>
  <si>
    <t>Создание условий для улучшения противопожарной защиты объектов, населенных пунктов и обеспечение безопасности людей на территории Воронцовского сельского поселения Полтавского муниципального района</t>
  </si>
  <si>
    <t xml:space="preserve">Цель подпрограммы 3.                                Развитие культуры, физической культуры и спорта,  молодежной политики на территории  Воронцовского сельского поселения" </t>
  </si>
  <si>
    <t>Развитие культуры Воронцовского сельского поселения Полтавского муниципального района</t>
  </si>
  <si>
    <t>Число муниципальных служащих, получившие доплату к пенсии</t>
  </si>
  <si>
    <t>по состоянию на 30.06.2025</t>
  </si>
  <si>
    <t>Проведение мероприятий для детей и молодежи</t>
  </si>
  <si>
    <t>Процент выполнения запланированных мероприятий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</si>
</sst>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" fontId="9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4" fontId="7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/>
    <xf numFmtId="4" fontId="9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top" wrapText="1" indent="1"/>
    </xf>
    <xf numFmtId="0" fontId="8" fillId="2" borderId="1" xfId="0" applyFont="1" applyFill="1" applyBorder="1"/>
    <xf numFmtId="0" fontId="1" fillId="2" borderId="6" xfId="0" applyFont="1" applyFill="1" applyBorder="1" applyAlignment="1">
      <alignment vertical="top" wrapText="1"/>
    </xf>
    <xf numFmtId="4" fontId="10" fillId="2" borderId="6" xfId="0" applyNumberFormat="1" applyFont="1" applyFill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V106"/>
  <sheetViews>
    <sheetView tabSelected="1" view="pageBreakPreview" zoomScale="55" zoomScaleNormal="77" zoomScaleSheetLayoutView="55" workbookViewId="0">
      <selection activeCell="A63" sqref="A1:XFD1048576"/>
    </sheetView>
  </sheetViews>
  <sheetFormatPr defaultColWidth="9.140625" defaultRowHeight="18.75"/>
  <cols>
    <col min="1" max="1" width="3.7109375" style="6" customWidth="1"/>
    <col min="2" max="2" width="46.42578125" style="6" customWidth="1"/>
    <col min="3" max="3" width="8" style="6" customWidth="1"/>
    <col min="4" max="4" width="8.28515625" style="6" customWidth="1"/>
    <col min="5" max="5" width="20.7109375" style="6" customWidth="1"/>
    <col min="6" max="6" width="44.42578125" style="6" customWidth="1"/>
    <col min="7" max="7" width="21.140625" style="16" customWidth="1"/>
    <col min="8" max="8" width="19.28515625" style="10" customWidth="1"/>
    <col min="9" max="13" width="16.7109375" style="14" customWidth="1"/>
    <col min="14" max="14" width="30.7109375" style="6" customWidth="1"/>
    <col min="15" max="16" width="12.42578125" style="6" customWidth="1"/>
    <col min="17" max="17" width="12.42578125" style="2" customWidth="1"/>
    <col min="18" max="18" width="12.42578125" style="6" customWidth="1"/>
    <col min="19" max="19" width="12.42578125" style="2" customWidth="1"/>
    <col min="20" max="21" width="12.42578125" style="6" customWidth="1"/>
    <col min="22" max="22" width="14.7109375" style="6" customWidth="1"/>
    <col min="23" max="25" width="9.140625" style="6"/>
    <col min="26" max="26" width="8.7109375" style="6" customWidth="1"/>
    <col min="27" max="16384" width="9.140625" style="6"/>
  </cols>
  <sheetData>
    <row r="1" spans="1:22" ht="22.5" customHeight="1">
      <c r="A1" s="34"/>
      <c r="B1" s="34"/>
      <c r="C1" s="34"/>
      <c r="D1" s="34"/>
      <c r="E1" s="34"/>
      <c r="F1" s="34"/>
      <c r="G1" s="12"/>
      <c r="H1" s="9"/>
      <c r="I1" s="13"/>
      <c r="J1" s="13"/>
      <c r="K1" s="13"/>
      <c r="L1" s="13"/>
      <c r="M1" s="13"/>
      <c r="N1" s="54" t="s">
        <v>66</v>
      </c>
      <c r="O1" s="54"/>
      <c r="P1" s="54"/>
      <c r="Q1" s="54"/>
      <c r="R1" s="54"/>
      <c r="S1" s="54"/>
      <c r="T1" s="54"/>
      <c r="U1" s="54"/>
    </row>
    <row r="2" spans="1:22" ht="21" customHeight="1">
      <c r="A2" s="34"/>
      <c r="B2" s="34"/>
      <c r="C2" s="34"/>
      <c r="D2" s="34"/>
      <c r="E2" s="34"/>
      <c r="F2" s="34"/>
      <c r="G2" s="12"/>
      <c r="N2" s="55" t="s">
        <v>44</v>
      </c>
      <c r="O2" s="55"/>
      <c r="P2" s="55"/>
      <c r="Q2" s="55"/>
      <c r="R2" s="55"/>
      <c r="S2" s="55"/>
      <c r="T2" s="55"/>
      <c r="U2" s="55"/>
    </row>
    <row r="3" spans="1:22" ht="20.45" customHeight="1">
      <c r="A3" s="34"/>
      <c r="B3" s="15"/>
      <c r="C3" s="15"/>
      <c r="D3" s="15"/>
      <c r="E3" s="15"/>
      <c r="F3" s="15"/>
      <c r="N3" s="56" t="s">
        <v>52</v>
      </c>
      <c r="O3" s="56"/>
      <c r="P3" s="56"/>
      <c r="Q3" s="56"/>
      <c r="R3" s="56"/>
      <c r="S3" s="56"/>
      <c r="T3" s="56"/>
      <c r="U3" s="56"/>
    </row>
    <row r="4" spans="1:22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22">
      <c r="A5" s="58" t="s">
        <v>76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22" ht="21" customHeight="1">
      <c r="A6" s="66" t="s">
        <v>77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22" ht="4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22" ht="18.600000000000001" customHeight="1">
      <c r="A8" s="17"/>
      <c r="Q8" s="59" t="s">
        <v>91</v>
      </c>
      <c r="R8" s="59"/>
      <c r="S8" s="59"/>
      <c r="T8" s="59"/>
      <c r="U8" s="59"/>
    </row>
    <row r="9" spans="1:22" ht="38.25" customHeight="1">
      <c r="A9" s="35" t="s">
        <v>18</v>
      </c>
      <c r="B9" s="35" t="s">
        <v>1</v>
      </c>
      <c r="C9" s="35" t="s">
        <v>2</v>
      </c>
      <c r="D9" s="35"/>
      <c r="E9" s="35" t="s">
        <v>28</v>
      </c>
      <c r="F9" s="35" t="s">
        <v>3</v>
      </c>
      <c r="G9" s="35"/>
      <c r="H9" s="35"/>
      <c r="I9" s="35"/>
      <c r="J9" s="35"/>
      <c r="K9" s="35"/>
      <c r="L9" s="35"/>
      <c r="M9" s="35"/>
      <c r="N9" s="35" t="s">
        <v>4</v>
      </c>
      <c r="O9" s="35"/>
      <c r="P9" s="35"/>
      <c r="Q9" s="35"/>
      <c r="R9" s="35"/>
      <c r="S9" s="35"/>
      <c r="T9" s="35"/>
      <c r="U9" s="35"/>
      <c r="V9" s="35"/>
    </row>
    <row r="10" spans="1:22" ht="16.5" customHeight="1">
      <c r="A10" s="35"/>
      <c r="B10" s="35"/>
      <c r="C10" s="35"/>
      <c r="D10" s="35"/>
      <c r="E10" s="35"/>
      <c r="F10" s="35" t="s">
        <v>5</v>
      </c>
      <c r="G10" s="35" t="s">
        <v>6</v>
      </c>
      <c r="H10" s="35"/>
      <c r="I10" s="35"/>
      <c r="J10" s="35"/>
      <c r="K10" s="35"/>
      <c r="L10" s="35"/>
      <c r="M10" s="35"/>
      <c r="N10" s="35" t="s">
        <v>7</v>
      </c>
      <c r="O10" s="35" t="s">
        <v>8</v>
      </c>
      <c r="P10" s="35" t="s">
        <v>9</v>
      </c>
      <c r="Q10" s="35"/>
      <c r="R10" s="35"/>
      <c r="S10" s="35"/>
      <c r="T10" s="35"/>
      <c r="U10" s="35"/>
      <c r="V10" s="35"/>
    </row>
    <row r="11" spans="1:22" ht="36" customHeight="1">
      <c r="A11" s="35"/>
      <c r="B11" s="35"/>
      <c r="C11" s="35" t="s">
        <v>54</v>
      </c>
      <c r="D11" s="35" t="s">
        <v>68</v>
      </c>
      <c r="E11" s="35"/>
      <c r="F11" s="35"/>
      <c r="G11" s="18" t="s">
        <v>10</v>
      </c>
      <c r="H11" s="35"/>
      <c r="I11" s="35"/>
      <c r="J11" s="35"/>
      <c r="K11" s="35"/>
      <c r="L11" s="35"/>
      <c r="M11" s="35"/>
      <c r="N11" s="35"/>
      <c r="O11" s="35"/>
      <c r="P11" s="35" t="s">
        <v>10</v>
      </c>
      <c r="Q11" s="35"/>
      <c r="R11" s="35"/>
      <c r="S11" s="35"/>
      <c r="T11" s="35"/>
      <c r="U11" s="35"/>
      <c r="V11" s="35"/>
    </row>
    <row r="12" spans="1:22" ht="58.5" customHeight="1">
      <c r="A12" s="35"/>
      <c r="B12" s="35"/>
      <c r="C12" s="35"/>
      <c r="D12" s="35"/>
      <c r="E12" s="35"/>
      <c r="F12" s="35"/>
      <c r="G12" s="18"/>
      <c r="H12" s="32">
        <v>2022</v>
      </c>
      <c r="I12" s="27">
        <v>2023</v>
      </c>
      <c r="J12" s="27">
        <v>2024</v>
      </c>
      <c r="K12" s="27">
        <v>2025</v>
      </c>
      <c r="L12" s="27">
        <v>2026</v>
      </c>
      <c r="M12" s="27">
        <v>2027</v>
      </c>
      <c r="N12" s="35"/>
      <c r="O12" s="35"/>
      <c r="P12" s="35"/>
      <c r="Q12" s="32">
        <v>2022</v>
      </c>
      <c r="R12" s="27">
        <v>2023</v>
      </c>
      <c r="S12" s="32">
        <v>2024</v>
      </c>
      <c r="T12" s="27">
        <v>2025</v>
      </c>
      <c r="U12" s="32">
        <v>2026</v>
      </c>
      <c r="V12" s="23">
        <v>2027</v>
      </c>
    </row>
    <row r="13" spans="1:22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8">
        <v>10</v>
      </c>
      <c r="K13" s="28">
        <v>11</v>
      </c>
      <c r="L13" s="28">
        <v>12</v>
      </c>
      <c r="M13" s="28">
        <v>13</v>
      </c>
      <c r="N13" s="28">
        <v>14</v>
      </c>
      <c r="O13" s="28">
        <v>15</v>
      </c>
      <c r="P13" s="28">
        <v>16</v>
      </c>
      <c r="Q13" s="28">
        <v>17</v>
      </c>
      <c r="R13" s="28">
        <v>18</v>
      </c>
      <c r="S13" s="28">
        <v>19</v>
      </c>
      <c r="T13" s="28">
        <v>20</v>
      </c>
      <c r="U13" s="28">
        <v>21</v>
      </c>
      <c r="V13" s="28">
        <v>22</v>
      </c>
    </row>
    <row r="14" spans="1:22" ht="34.5" customHeight="1">
      <c r="A14" s="57" t="s">
        <v>11</v>
      </c>
      <c r="B14" s="57"/>
      <c r="C14" s="63" t="s">
        <v>25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5"/>
    </row>
    <row r="15" spans="1:22" ht="39.75" customHeight="1">
      <c r="A15" s="52" t="s">
        <v>13</v>
      </c>
      <c r="B15" s="52"/>
      <c r="C15" s="63" t="s">
        <v>83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5"/>
    </row>
    <row r="16" spans="1:22" ht="65.25" customHeight="1">
      <c r="A16" s="40" t="s">
        <v>72</v>
      </c>
      <c r="B16" s="40"/>
      <c r="C16" s="62"/>
      <c r="D16" s="62"/>
      <c r="E16" s="62"/>
      <c r="F16" s="63" t="s">
        <v>26</v>
      </c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5"/>
    </row>
    <row r="17" spans="1:22" ht="21" customHeight="1">
      <c r="A17" s="40"/>
      <c r="B17" s="52" t="s">
        <v>71</v>
      </c>
      <c r="C17" s="40">
        <v>2022</v>
      </c>
      <c r="D17" s="40">
        <v>2027</v>
      </c>
      <c r="E17" s="40" t="s">
        <v>27</v>
      </c>
      <c r="F17" s="31" t="s">
        <v>14</v>
      </c>
      <c r="G17" s="7">
        <f>H17+I17+J17+K17+L17+M17</f>
        <v>573273.82999999984</v>
      </c>
      <c r="H17" s="3">
        <f t="shared" ref="H17" si="0">SUM(H20)</f>
        <v>314972.12</v>
      </c>
      <c r="I17" s="3">
        <f t="shared" ref="I17:M17" si="1">SUM(I20)</f>
        <v>51612.81</v>
      </c>
      <c r="J17" s="3">
        <f t="shared" si="1"/>
        <v>67424.160000000003</v>
      </c>
      <c r="K17" s="3">
        <f t="shared" si="1"/>
        <v>69967.100000000006</v>
      </c>
      <c r="L17" s="3">
        <f t="shared" si="1"/>
        <v>34648.82</v>
      </c>
      <c r="M17" s="3">
        <f t="shared" si="1"/>
        <v>34648.82</v>
      </c>
      <c r="N17" s="35" t="s">
        <v>12</v>
      </c>
      <c r="O17" s="35" t="s">
        <v>12</v>
      </c>
      <c r="P17" s="35" t="s">
        <v>12</v>
      </c>
      <c r="Q17" s="49" t="s">
        <v>12</v>
      </c>
      <c r="R17" s="35" t="s">
        <v>12</v>
      </c>
      <c r="S17" s="49" t="s">
        <v>12</v>
      </c>
      <c r="T17" s="35" t="s">
        <v>12</v>
      </c>
      <c r="U17" s="35" t="s">
        <v>12</v>
      </c>
      <c r="V17" s="35" t="s">
        <v>12</v>
      </c>
    </row>
    <row r="18" spans="1:22" ht="72" customHeight="1">
      <c r="A18" s="40"/>
      <c r="B18" s="52"/>
      <c r="C18" s="40"/>
      <c r="D18" s="40"/>
      <c r="E18" s="40"/>
      <c r="F18" s="31" t="s">
        <v>15</v>
      </c>
      <c r="G18" s="7">
        <f t="shared" ref="G18:G31" si="2">H18+I18+J18+K18+L18+M18</f>
        <v>420919.13</v>
      </c>
      <c r="H18" s="3">
        <f t="shared" ref="H18" si="3">SUM(H21)</f>
        <v>211154.41999999998</v>
      </c>
      <c r="I18" s="3">
        <f t="shared" ref="I18:M18" si="4">SUM(I21)</f>
        <v>39022.81</v>
      </c>
      <c r="J18" s="3">
        <f t="shared" si="4"/>
        <v>41444.160000000003</v>
      </c>
      <c r="K18" s="3">
        <f t="shared" si="4"/>
        <v>60000.1</v>
      </c>
      <c r="L18" s="3">
        <f t="shared" si="4"/>
        <v>34648.82</v>
      </c>
      <c r="M18" s="3">
        <f t="shared" si="4"/>
        <v>34648.82</v>
      </c>
      <c r="N18" s="35"/>
      <c r="O18" s="35"/>
      <c r="P18" s="35"/>
      <c r="Q18" s="49"/>
      <c r="R18" s="35"/>
      <c r="S18" s="49"/>
      <c r="T18" s="35"/>
      <c r="U18" s="35"/>
      <c r="V18" s="35"/>
    </row>
    <row r="19" spans="1:22" ht="81.75" customHeight="1">
      <c r="A19" s="40"/>
      <c r="B19" s="52"/>
      <c r="C19" s="40"/>
      <c r="D19" s="40"/>
      <c r="E19" s="40"/>
      <c r="F19" s="31" t="s">
        <v>16</v>
      </c>
      <c r="G19" s="7">
        <f t="shared" si="2"/>
        <v>152354.70000000001</v>
      </c>
      <c r="H19" s="3">
        <f t="shared" ref="H19" si="5">SUM(H22)</f>
        <v>103817.7</v>
      </c>
      <c r="I19" s="3">
        <f t="shared" ref="I19:M19" si="6">SUM(I22)</f>
        <v>12590</v>
      </c>
      <c r="J19" s="3">
        <f t="shared" si="6"/>
        <v>25980</v>
      </c>
      <c r="K19" s="3">
        <f t="shared" si="6"/>
        <v>9967</v>
      </c>
      <c r="L19" s="3">
        <f t="shared" si="6"/>
        <v>0</v>
      </c>
      <c r="M19" s="3">
        <f t="shared" si="6"/>
        <v>0</v>
      </c>
      <c r="N19" s="35"/>
      <c r="O19" s="35"/>
      <c r="P19" s="35"/>
      <c r="Q19" s="49"/>
      <c r="R19" s="35"/>
      <c r="S19" s="49"/>
      <c r="T19" s="35"/>
      <c r="U19" s="35"/>
      <c r="V19" s="35"/>
    </row>
    <row r="20" spans="1:22" ht="20.25" customHeight="1">
      <c r="A20" s="40"/>
      <c r="B20" s="52" t="s">
        <v>55</v>
      </c>
      <c r="C20" s="40">
        <v>2022</v>
      </c>
      <c r="D20" s="40">
        <v>2027</v>
      </c>
      <c r="E20" s="40" t="s">
        <v>27</v>
      </c>
      <c r="F20" s="31" t="s">
        <v>14</v>
      </c>
      <c r="G20" s="7">
        <f t="shared" si="2"/>
        <v>573273.82999999984</v>
      </c>
      <c r="H20" s="3">
        <f>H21+H22</f>
        <v>314972.12</v>
      </c>
      <c r="I20" s="3">
        <f t="shared" ref="I20:L20" si="7">I21+I22</f>
        <v>51612.81</v>
      </c>
      <c r="J20" s="3">
        <f t="shared" si="7"/>
        <v>67424.160000000003</v>
      </c>
      <c r="K20" s="3">
        <f t="shared" si="7"/>
        <v>69967.100000000006</v>
      </c>
      <c r="L20" s="3">
        <f t="shared" si="7"/>
        <v>34648.82</v>
      </c>
      <c r="M20" s="3">
        <f>M21+M22</f>
        <v>34648.82</v>
      </c>
      <c r="N20" s="35" t="s">
        <v>12</v>
      </c>
      <c r="O20" s="35" t="s">
        <v>12</v>
      </c>
      <c r="P20" s="35" t="s">
        <v>12</v>
      </c>
      <c r="Q20" s="49" t="s">
        <v>12</v>
      </c>
      <c r="R20" s="35" t="s">
        <v>12</v>
      </c>
      <c r="S20" s="49" t="s">
        <v>12</v>
      </c>
      <c r="T20" s="35" t="s">
        <v>12</v>
      </c>
      <c r="U20" s="35" t="s">
        <v>12</v>
      </c>
      <c r="V20" s="35" t="s">
        <v>12</v>
      </c>
    </row>
    <row r="21" spans="1:22" ht="66" customHeight="1">
      <c r="A21" s="40"/>
      <c r="B21" s="52"/>
      <c r="C21" s="40"/>
      <c r="D21" s="40"/>
      <c r="E21" s="40"/>
      <c r="F21" s="31" t="s">
        <v>15</v>
      </c>
      <c r="G21" s="7">
        <f t="shared" si="2"/>
        <v>420919.13</v>
      </c>
      <c r="H21" s="3">
        <f>H24+H27</f>
        <v>211154.41999999998</v>
      </c>
      <c r="I21" s="3">
        <f t="shared" ref="I21:L21" si="8">I24+I27</f>
        <v>39022.81</v>
      </c>
      <c r="J21" s="3">
        <f t="shared" si="8"/>
        <v>41444.160000000003</v>
      </c>
      <c r="K21" s="3">
        <f t="shared" si="8"/>
        <v>60000.1</v>
      </c>
      <c r="L21" s="3">
        <f t="shared" si="8"/>
        <v>34648.82</v>
      </c>
      <c r="M21" s="3">
        <f>M24+M27</f>
        <v>34648.82</v>
      </c>
      <c r="N21" s="35"/>
      <c r="O21" s="35"/>
      <c r="P21" s="35"/>
      <c r="Q21" s="49"/>
      <c r="R21" s="35"/>
      <c r="S21" s="49"/>
      <c r="T21" s="35"/>
      <c r="U21" s="35"/>
      <c r="V21" s="35"/>
    </row>
    <row r="22" spans="1:22" ht="53.25" customHeight="1">
      <c r="A22" s="40"/>
      <c r="B22" s="52"/>
      <c r="C22" s="40"/>
      <c r="D22" s="40"/>
      <c r="E22" s="40"/>
      <c r="F22" s="31" t="s">
        <v>16</v>
      </c>
      <c r="G22" s="7">
        <f t="shared" si="2"/>
        <v>152354.70000000001</v>
      </c>
      <c r="H22" s="3">
        <f>H25+H28</f>
        <v>103817.7</v>
      </c>
      <c r="I22" s="3">
        <f t="shared" ref="I22:L22" si="9">I25+I28</f>
        <v>12590</v>
      </c>
      <c r="J22" s="3">
        <f t="shared" si="9"/>
        <v>25980</v>
      </c>
      <c r="K22" s="3">
        <f t="shared" si="9"/>
        <v>9967</v>
      </c>
      <c r="L22" s="3">
        <f t="shared" si="9"/>
        <v>0</v>
      </c>
      <c r="M22" s="3">
        <f>M25+M28</f>
        <v>0</v>
      </c>
      <c r="N22" s="35"/>
      <c r="O22" s="35"/>
      <c r="P22" s="35"/>
      <c r="Q22" s="49"/>
      <c r="R22" s="35"/>
      <c r="S22" s="49"/>
      <c r="T22" s="35"/>
      <c r="U22" s="35"/>
      <c r="V22" s="35"/>
    </row>
    <row r="23" spans="1:22" ht="31.5" customHeight="1">
      <c r="A23" s="40"/>
      <c r="B23" s="52" t="s">
        <v>50</v>
      </c>
      <c r="C23" s="40">
        <v>2022</v>
      </c>
      <c r="D23" s="40">
        <v>2027</v>
      </c>
      <c r="E23" s="40" t="s">
        <v>27</v>
      </c>
      <c r="F23" s="31" t="s">
        <v>14</v>
      </c>
      <c r="G23" s="7">
        <f t="shared" si="2"/>
        <v>213553.36</v>
      </c>
      <c r="H23" s="3">
        <f t="shared" ref="H23:K23" si="10">SUM(H24:H25)</f>
        <v>213553.36</v>
      </c>
      <c r="I23" s="19">
        <f t="shared" si="10"/>
        <v>0</v>
      </c>
      <c r="J23" s="19">
        <f t="shared" si="10"/>
        <v>0</v>
      </c>
      <c r="K23" s="19">
        <f t="shared" si="10"/>
        <v>0</v>
      </c>
      <c r="L23" s="19">
        <f t="shared" ref="L23:M23" si="11">SUM(L24:L25)</f>
        <v>0</v>
      </c>
      <c r="M23" s="19">
        <f t="shared" si="11"/>
        <v>0</v>
      </c>
      <c r="N23" s="35" t="s">
        <v>63</v>
      </c>
      <c r="O23" s="35" t="s">
        <v>64</v>
      </c>
      <c r="P23" s="35" t="s">
        <v>20</v>
      </c>
      <c r="Q23" s="49">
        <v>3</v>
      </c>
      <c r="R23" s="35" t="s">
        <v>12</v>
      </c>
      <c r="S23" s="49" t="s">
        <v>12</v>
      </c>
      <c r="T23" s="35" t="s">
        <v>12</v>
      </c>
      <c r="U23" s="35" t="s">
        <v>12</v>
      </c>
      <c r="V23" s="35" t="s">
        <v>12</v>
      </c>
    </row>
    <row r="24" spans="1:22" ht="75.75" customHeight="1">
      <c r="A24" s="40"/>
      <c r="B24" s="52"/>
      <c r="C24" s="40"/>
      <c r="D24" s="40"/>
      <c r="E24" s="40"/>
      <c r="F24" s="31" t="s">
        <v>15</v>
      </c>
      <c r="G24" s="7">
        <f t="shared" si="2"/>
        <v>122325.66</v>
      </c>
      <c r="H24" s="1">
        <v>122325.66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35"/>
      <c r="O24" s="35"/>
      <c r="P24" s="35"/>
      <c r="Q24" s="49"/>
      <c r="R24" s="35"/>
      <c r="S24" s="49"/>
      <c r="T24" s="35"/>
      <c r="U24" s="35"/>
      <c r="V24" s="35"/>
    </row>
    <row r="25" spans="1:22" ht="49.5" customHeight="1">
      <c r="A25" s="40"/>
      <c r="B25" s="52"/>
      <c r="C25" s="40"/>
      <c r="D25" s="40"/>
      <c r="E25" s="40"/>
      <c r="F25" s="31" t="s">
        <v>16</v>
      </c>
      <c r="G25" s="7">
        <f t="shared" si="2"/>
        <v>91227.7</v>
      </c>
      <c r="H25" s="1">
        <v>91227.7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35"/>
      <c r="O25" s="35"/>
      <c r="P25" s="35"/>
      <c r="Q25" s="49"/>
      <c r="R25" s="35"/>
      <c r="S25" s="49"/>
      <c r="T25" s="35"/>
      <c r="U25" s="35"/>
      <c r="V25" s="35"/>
    </row>
    <row r="26" spans="1:22" ht="18" customHeight="1">
      <c r="A26" s="40"/>
      <c r="B26" s="52" t="s">
        <v>51</v>
      </c>
      <c r="C26" s="40">
        <v>2022</v>
      </c>
      <c r="D26" s="40">
        <v>2027</v>
      </c>
      <c r="E26" s="40" t="s">
        <v>27</v>
      </c>
      <c r="F26" s="31" t="s">
        <v>14</v>
      </c>
      <c r="G26" s="7">
        <f t="shared" si="2"/>
        <v>359720.47000000003</v>
      </c>
      <c r="H26" s="3">
        <f t="shared" ref="H26:M26" si="12">SUM(H28+H27)</f>
        <v>101418.76</v>
      </c>
      <c r="I26" s="19">
        <f t="shared" si="12"/>
        <v>51612.81</v>
      </c>
      <c r="J26" s="19">
        <f t="shared" si="12"/>
        <v>67424.160000000003</v>
      </c>
      <c r="K26" s="19">
        <f t="shared" si="12"/>
        <v>69967.100000000006</v>
      </c>
      <c r="L26" s="19">
        <f t="shared" si="12"/>
        <v>34648.82</v>
      </c>
      <c r="M26" s="19">
        <f t="shared" si="12"/>
        <v>34648.82</v>
      </c>
      <c r="N26" s="35" t="s">
        <v>65</v>
      </c>
      <c r="O26" s="35" t="s">
        <v>64</v>
      </c>
      <c r="P26" s="35" t="s">
        <v>20</v>
      </c>
      <c r="Q26" s="49">
        <v>15</v>
      </c>
      <c r="R26" s="35">
        <v>10</v>
      </c>
      <c r="S26" s="49"/>
      <c r="T26" s="35"/>
      <c r="U26" s="35"/>
      <c r="V26" s="35"/>
    </row>
    <row r="27" spans="1:22" ht="69.75" customHeight="1">
      <c r="A27" s="40"/>
      <c r="B27" s="52"/>
      <c r="C27" s="40"/>
      <c r="D27" s="40"/>
      <c r="E27" s="40"/>
      <c r="F27" s="31" t="s">
        <v>15</v>
      </c>
      <c r="G27" s="7">
        <f t="shared" si="2"/>
        <v>298593.46999999997</v>
      </c>
      <c r="H27" s="1">
        <v>88828.76</v>
      </c>
      <c r="I27" s="5">
        <v>39022.81</v>
      </c>
      <c r="J27" s="5">
        <v>41444.160000000003</v>
      </c>
      <c r="K27" s="5">
        <v>60000.1</v>
      </c>
      <c r="L27" s="5">
        <v>34648.82</v>
      </c>
      <c r="M27" s="5">
        <v>34648.82</v>
      </c>
      <c r="N27" s="35"/>
      <c r="O27" s="35"/>
      <c r="P27" s="35"/>
      <c r="Q27" s="49"/>
      <c r="R27" s="35"/>
      <c r="S27" s="49"/>
      <c r="T27" s="35"/>
      <c r="U27" s="35"/>
      <c r="V27" s="35"/>
    </row>
    <row r="28" spans="1:22" ht="78" customHeight="1">
      <c r="A28" s="40"/>
      <c r="B28" s="52"/>
      <c r="C28" s="40"/>
      <c r="D28" s="40"/>
      <c r="E28" s="40"/>
      <c r="F28" s="31" t="s">
        <v>16</v>
      </c>
      <c r="G28" s="7">
        <f t="shared" si="2"/>
        <v>61127</v>
      </c>
      <c r="H28" s="1">
        <v>12590</v>
      </c>
      <c r="I28" s="5">
        <v>12590</v>
      </c>
      <c r="J28" s="5">
        <v>25980</v>
      </c>
      <c r="K28" s="5">
        <v>9967</v>
      </c>
      <c r="L28" s="5">
        <v>0</v>
      </c>
      <c r="M28" s="5">
        <v>0</v>
      </c>
      <c r="N28" s="35"/>
      <c r="O28" s="35"/>
      <c r="P28" s="35"/>
      <c r="Q28" s="49"/>
      <c r="R28" s="35"/>
      <c r="S28" s="49"/>
      <c r="T28" s="35"/>
      <c r="U28" s="35"/>
      <c r="V28" s="35"/>
    </row>
    <row r="29" spans="1:22" ht="21" customHeight="1">
      <c r="A29" s="52" t="s">
        <v>56</v>
      </c>
      <c r="B29" s="52"/>
      <c r="C29" s="40">
        <v>2022</v>
      </c>
      <c r="D29" s="40">
        <v>2027</v>
      </c>
      <c r="E29" s="40" t="s">
        <v>27</v>
      </c>
      <c r="F29" s="31" t="s">
        <v>14</v>
      </c>
      <c r="G29" s="7">
        <f t="shared" si="2"/>
        <v>573273.82999999984</v>
      </c>
      <c r="H29" s="20">
        <f t="shared" ref="H29:J31" si="13">H17</f>
        <v>314972.12</v>
      </c>
      <c r="I29" s="21">
        <f t="shared" si="13"/>
        <v>51612.81</v>
      </c>
      <c r="J29" s="21">
        <f t="shared" si="13"/>
        <v>67424.160000000003</v>
      </c>
      <c r="K29" s="21">
        <f t="shared" ref="K29:M29" si="14">K17</f>
        <v>69967.100000000006</v>
      </c>
      <c r="L29" s="21">
        <f t="shared" si="14"/>
        <v>34648.82</v>
      </c>
      <c r="M29" s="21">
        <f t="shared" si="14"/>
        <v>34648.82</v>
      </c>
      <c r="N29" s="35" t="s">
        <v>12</v>
      </c>
      <c r="O29" s="35" t="s">
        <v>12</v>
      </c>
      <c r="P29" s="35" t="s">
        <v>12</v>
      </c>
      <c r="Q29" s="49" t="s">
        <v>12</v>
      </c>
      <c r="R29" s="35" t="s">
        <v>12</v>
      </c>
      <c r="S29" s="49" t="s">
        <v>12</v>
      </c>
      <c r="T29" s="35" t="s">
        <v>12</v>
      </c>
      <c r="U29" s="35" t="s">
        <v>12</v>
      </c>
      <c r="V29" s="35" t="s">
        <v>12</v>
      </c>
    </row>
    <row r="30" spans="1:22" ht="73.150000000000006" customHeight="1">
      <c r="A30" s="52"/>
      <c r="B30" s="52"/>
      <c r="C30" s="40"/>
      <c r="D30" s="40"/>
      <c r="E30" s="40"/>
      <c r="F30" s="31" t="s">
        <v>15</v>
      </c>
      <c r="G30" s="7">
        <f t="shared" si="2"/>
        <v>420919.13</v>
      </c>
      <c r="H30" s="20">
        <f t="shared" si="13"/>
        <v>211154.41999999998</v>
      </c>
      <c r="I30" s="21">
        <f t="shared" si="13"/>
        <v>39022.81</v>
      </c>
      <c r="J30" s="21">
        <f t="shared" si="13"/>
        <v>41444.160000000003</v>
      </c>
      <c r="K30" s="21">
        <f t="shared" ref="K30:M30" si="15">K18</f>
        <v>60000.1</v>
      </c>
      <c r="L30" s="21">
        <f t="shared" si="15"/>
        <v>34648.82</v>
      </c>
      <c r="M30" s="21">
        <f t="shared" si="15"/>
        <v>34648.82</v>
      </c>
      <c r="N30" s="35"/>
      <c r="O30" s="35"/>
      <c r="P30" s="35"/>
      <c r="Q30" s="49"/>
      <c r="R30" s="35"/>
      <c r="S30" s="49"/>
      <c r="T30" s="35"/>
      <c r="U30" s="35"/>
      <c r="V30" s="35"/>
    </row>
    <row r="31" spans="1:22" ht="63" customHeight="1">
      <c r="A31" s="52"/>
      <c r="B31" s="52"/>
      <c r="C31" s="40"/>
      <c r="D31" s="40"/>
      <c r="E31" s="40"/>
      <c r="F31" s="31" t="s">
        <v>16</v>
      </c>
      <c r="G31" s="7">
        <f t="shared" si="2"/>
        <v>152354.70000000001</v>
      </c>
      <c r="H31" s="20">
        <f t="shared" si="13"/>
        <v>103817.7</v>
      </c>
      <c r="I31" s="21">
        <f t="shared" si="13"/>
        <v>12590</v>
      </c>
      <c r="J31" s="21">
        <f t="shared" si="13"/>
        <v>25980</v>
      </c>
      <c r="K31" s="21">
        <f t="shared" ref="K31:M31" si="16">K19</f>
        <v>9967</v>
      </c>
      <c r="L31" s="21">
        <f t="shared" si="16"/>
        <v>0</v>
      </c>
      <c r="M31" s="21">
        <f t="shared" si="16"/>
        <v>0</v>
      </c>
      <c r="N31" s="35"/>
      <c r="O31" s="35"/>
      <c r="P31" s="35"/>
      <c r="Q31" s="49"/>
      <c r="R31" s="35"/>
      <c r="S31" s="49"/>
      <c r="T31" s="35"/>
      <c r="U31" s="35"/>
      <c r="V31" s="35"/>
    </row>
    <row r="32" spans="1:22" ht="36.75" customHeight="1">
      <c r="A32" s="52" t="s">
        <v>24</v>
      </c>
      <c r="B32" s="52"/>
      <c r="C32" s="73" t="s">
        <v>84</v>
      </c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</row>
    <row r="33" spans="1:22" ht="103.15" customHeight="1">
      <c r="A33" s="40" t="s">
        <v>78</v>
      </c>
      <c r="B33" s="40"/>
      <c r="C33" s="73" t="s">
        <v>87</v>
      </c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</row>
    <row r="34" spans="1:22" ht="41.25" customHeight="1">
      <c r="A34" s="40"/>
      <c r="B34" s="29" t="s">
        <v>29</v>
      </c>
      <c r="C34" s="39">
        <v>2022</v>
      </c>
      <c r="D34" s="39">
        <v>2027</v>
      </c>
      <c r="E34" s="39" t="s">
        <v>27</v>
      </c>
      <c r="F34" s="24" t="s">
        <v>14</v>
      </c>
      <c r="G34" s="25">
        <f>H34+I34+J34+K34+L34+M34</f>
        <v>1162436.8500000001</v>
      </c>
      <c r="H34" s="26">
        <f t="shared" ref="H34" si="17">SUM(H37)</f>
        <v>123875.91</v>
      </c>
      <c r="I34" s="26">
        <f t="shared" ref="I34:M34" si="18">SUM(I37)</f>
        <v>246551.9</v>
      </c>
      <c r="J34" s="26">
        <f t="shared" si="18"/>
        <v>411325.04</v>
      </c>
      <c r="K34" s="26">
        <f t="shared" si="18"/>
        <v>322400</v>
      </c>
      <c r="L34" s="26">
        <f t="shared" si="18"/>
        <v>30441</v>
      </c>
      <c r="M34" s="26">
        <f t="shared" si="18"/>
        <v>27843</v>
      </c>
      <c r="N34" s="42" t="s">
        <v>12</v>
      </c>
      <c r="O34" s="42" t="s">
        <v>12</v>
      </c>
      <c r="P34" s="42" t="s">
        <v>12</v>
      </c>
      <c r="Q34" s="48" t="s">
        <v>12</v>
      </c>
      <c r="R34" s="42" t="s">
        <v>12</v>
      </c>
      <c r="S34" s="48" t="s">
        <v>12</v>
      </c>
      <c r="T34" s="42" t="s">
        <v>12</v>
      </c>
      <c r="U34" s="42" t="s">
        <v>12</v>
      </c>
      <c r="V34" s="42" t="s">
        <v>12</v>
      </c>
    </row>
    <row r="35" spans="1:22" ht="74.45" customHeight="1">
      <c r="A35" s="40"/>
      <c r="B35" s="41" t="s">
        <v>30</v>
      </c>
      <c r="C35" s="40"/>
      <c r="D35" s="40"/>
      <c r="E35" s="40"/>
      <c r="F35" s="31" t="s">
        <v>15</v>
      </c>
      <c r="G35" s="8">
        <f t="shared" ref="G35:G45" si="19">H35+I35+J35+K35+L35+M35</f>
        <v>1162436.8500000001</v>
      </c>
      <c r="H35" s="3">
        <f t="shared" ref="H35" si="20">SUM(H38)</f>
        <v>123875.91</v>
      </c>
      <c r="I35" s="3">
        <f t="shared" ref="I35:M35" si="21">SUM(I38)</f>
        <v>246551.9</v>
      </c>
      <c r="J35" s="3">
        <f t="shared" si="21"/>
        <v>411325.04</v>
      </c>
      <c r="K35" s="3">
        <f t="shared" si="21"/>
        <v>322400</v>
      </c>
      <c r="L35" s="3">
        <f t="shared" si="21"/>
        <v>30441</v>
      </c>
      <c r="M35" s="3">
        <f t="shared" si="21"/>
        <v>27843</v>
      </c>
      <c r="N35" s="35"/>
      <c r="O35" s="35"/>
      <c r="P35" s="35"/>
      <c r="Q35" s="49"/>
      <c r="R35" s="35"/>
      <c r="S35" s="49"/>
      <c r="T35" s="35"/>
      <c r="U35" s="35"/>
      <c r="V35" s="35"/>
    </row>
    <row r="36" spans="1:22" ht="45.6" customHeight="1">
      <c r="A36" s="40"/>
      <c r="B36" s="41"/>
      <c r="C36" s="40"/>
      <c r="D36" s="40"/>
      <c r="E36" s="40"/>
      <c r="F36" s="31" t="s">
        <v>16</v>
      </c>
      <c r="G36" s="8">
        <f t="shared" si="19"/>
        <v>0</v>
      </c>
      <c r="H36" s="3">
        <f t="shared" ref="H36" si="22">SUM(H39)</f>
        <v>0</v>
      </c>
      <c r="I36" s="3">
        <f t="shared" ref="I36:M36" si="23">SUM(I39)</f>
        <v>0</v>
      </c>
      <c r="J36" s="3">
        <f t="shared" si="23"/>
        <v>0</v>
      </c>
      <c r="K36" s="3">
        <f t="shared" si="23"/>
        <v>0</v>
      </c>
      <c r="L36" s="3">
        <f t="shared" si="23"/>
        <v>0</v>
      </c>
      <c r="M36" s="3">
        <f t="shared" si="23"/>
        <v>0</v>
      </c>
      <c r="N36" s="35"/>
      <c r="O36" s="35"/>
      <c r="P36" s="35"/>
      <c r="Q36" s="49"/>
      <c r="R36" s="35"/>
      <c r="S36" s="49"/>
      <c r="T36" s="35"/>
      <c r="U36" s="35"/>
      <c r="V36" s="35"/>
    </row>
    <row r="37" spans="1:22" ht="45" customHeight="1">
      <c r="A37" s="40"/>
      <c r="B37" s="29" t="s">
        <v>60</v>
      </c>
      <c r="C37" s="40">
        <v>2022</v>
      </c>
      <c r="D37" s="40">
        <v>2027</v>
      </c>
      <c r="E37" s="40" t="s">
        <v>27</v>
      </c>
      <c r="F37" s="31" t="s">
        <v>14</v>
      </c>
      <c r="G37" s="8">
        <f t="shared" si="19"/>
        <v>1162436.8500000001</v>
      </c>
      <c r="H37" s="3">
        <f>H38+H39</f>
        <v>123875.91</v>
      </c>
      <c r="I37" s="3">
        <f t="shared" ref="I37:M37" si="24">I38+I39</f>
        <v>246551.9</v>
      </c>
      <c r="J37" s="3">
        <f t="shared" si="24"/>
        <v>411325.04</v>
      </c>
      <c r="K37" s="3">
        <f t="shared" si="24"/>
        <v>322400</v>
      </c>
      <c r="L37" s="3">
        <f t="shared" si="24"/>
        <v>30441</v>
      </c>
      <c r="M37" s="3">
        <f t="shared" si="24"/>
        <v>27843</v>
      </c>
      <c r="N37" s="35" t="s">
        <v>12</v>
      </c>
      <c r="O37" s="35" t="s">
        <v>12</v>
      </c>
      <c r="P37" s="35" t="s">
        <v>12</v>
      </c>
      <c r="Q37" s="49" t="s">
        <v>12</v>
      </c>
      <c r="R37" s="35" t="s">
        <v>12</v>
      </c>
      <c r="S37" s="49" t="s">
        <v>12</v>
      </c>
      <c r="T37" s="35" t="s">
        <v>12</v>
      </c>
      <c r="U37" s="35" t="s">
        <v>12</v>
      </c>
      <c r="V37" s="35" t="s">
        <v>12</v>
      </c>
    </row>
    <row r="38" spans="1:22" ht="63" customHeight="1">
      <c r="A38" s="40"/>
      <c r="B38" s="41" t="s">
        <v>75</v>
      </c>
      <c r="C38" s="40"/>
      <c r="D38" s="40"/>
      <c r="E38" s="40"/>
      <c r="F38" s="31" t="s">
        <v>15</v>
      </c>
      <c r="G38" s="8">
        <f t="shared" si="19"/>
        <v>1162436.8500000001</v>
      </c>
      <c r="H38" s="3">
        <f>H41</f>
        <v>123875.91</v>
      </c>
      <c r="I38" s="3">
        <f t="shared" ref="I38:M38" si="25">I41</f>
        <v>246551.9</v>
      </c>
      <c r="J38" s="3">
        <f t="shared" si="25"/>
        <v>411325.04</v>
      </c>
      <c r="K38" s="3">
        <f t="shared" si="25"/>
        <v>322400</v>
      </c>
      <c r="L38" s="3">
        <f t="shared" si="25"/>
        <v>30441</v>
      </c>
      <c r="M38" s="3">
        <f t="shared" si="25"/>
        <v>27843</v>
      </c>
      <c r="N38" s="35"/>
      <c r="O38" s="35"/>
      <c r="P38" s="35"/>
      <c r="Q38" s="49"/>
      <c r="R38" s="35"/>
      <c r="S38" s="49"/>
      <c r="T38" s="35"/>
      <c r="U38" s="35"/>
      <c r="V38" s="35"/>
    </row>
    <row r="39" spans="1:22" ht="60.6" customHeight="1">
      <c r="A39" s="40"/>
      <c r="B39" s="41"/>
      <c r="C39" s="40"/>
      <c r="D39" s="40"/>
      <c r="E39" s="40"/>
      <c r="F39" s="31" t="s">
        <v>16</v>
      </c>
      <c r="G39" s="8">
        <f t="shared" si="19"/>
        <v>0</v>
      </c>
      <c r="H39" s="3">
        <f>H42</f>
        <v>0</v>
      </c>
      <c r="I39" s="3">
        <f t="shared" ref="I39:M39" si="26">I42</f>
        <v>0</v>
      </c>
      <c r="J39" s="3">
        <f t="shared" si="26"/>
        <v>0</v>
      </c>
      <c r="K39" s="3">
        <f t="shared" si="26"/>
        <v>0</v>
      </c>
      <c r="L39" s="3">
        <f t="shared" si="26"/>
        <v>0</v>
      </c>
      <c r="M39" s="3">
        <f t="shared" si="26"/>
        <v>0</v>
      </c>
      <c r="N39" s="35"/>
      <c r="O39" s="35"/>
      <c r="P39" s="35"/>
      <c r="Q39" s="49"/>
      <c r="R39" s="35"/>
      <c r="S39" s="49"/>
      <c r="T39" s="35"/>
      <c r="U39" s="35"/>
      <c r="V39" s="35"/>
    </row>
    <row r="40" spans="1:22" ht="30" customHeight="1">
      <c r="A40" s="40"/>
      <c r="B40" s="29" t="s">
        <v>33</v>
      </c>
      <c r="C40" s="40">
        <v>2022</v>
      </c>
      <c r="D40" s="40">
        <v>2027</v>
      </c>
      <c r="E40" s="40" t="s">
        <v>27</v>
      </c>
      <c r="F40" s="31" t="s">
        <v>14</v>
      </c>
      <c r="G40" s="8">
        <f t="shared" si="19"/>
        <v>1162436.8500000001</v>
      </c>
      <c r="H40" s="3">
        <f t="shared" ref="H40:K40" si="27">SUM(H41:H42)</f>
        <v>123875.91</v>
      </c>
      <c r="I40" s="3">
        <f t="shared" si="27"/>
        <v>246551.9</v>
      </c>
      <c r="J40" s="3">
        <f t="shared" si="27"/>
        <v>411325.04</v>
      </c>
      <c r="K40" s="3">
        <f t="shared" si="27"/>
        <v>322400</v>
      </c>
      <c r="L40" s="3">
        <f t="shared" ref="L40:M40" si="28">SUM(L41:L42)</f>
        <v>30441</v>
      </c>
      <c r="M40" s="3">
        <f t="shared" si="28"/>
        <v>27843</v>
      </c>
      <c r="N40" s="53" t="s">
        <v>62</v>
      </c>
      <c r="O40" s="36" t="s">
        <v>19</v>
      </c>
      <c r="P40" s="36"/>
      <c r="Q40" s="43">
        <v>100</v>
      </c>
      <c r="R40" s="36">
        <v>100</v>
      </c>
      <c r="S40" s="43"/>
      <c r="T40" s="36"/>
      <c r="U40" s="36"/>
      <c r="V40" s="36"/>
    </row>
    <row r="41" spans="1:22" ht="43.5" customHeight="1">
      <c r="A41" s="40"/>
      <c r="B41" s="70" t="s">
        <v>61</v>
      </c>
      <c r="C41" s="40"/>
      <c r="D41" s="40"/>
      <c r="E41" s="40"/>
      <c r="F41" s="31" t="s">
        <v>15</v>
      </c>
      <c r="G41" s="8">
        <f t="shared" si="19"/>
        <v>1162436.8500000001</v>
      </c>
      <c r="H41" s="1">
        <v>123875.91</v>
      </c>
      <c r="I41" s="1">
        <v>246551.9</v>
      </c>
      <c r="J41" s="1">
        <v>411325.04</v>
      </c>
      <c r="K41" s="1">
        <v>322400</v>
      </c>
      <c r="L41" s="1">
        <v>30441</v>
      </c>
      <c r="M41" s="1">
        <v>27843</v>
      </c>
      <c r="N41" s="53"/>
      <c r="O41" s="36"/>
      <c r="P41" s="36"/>
      <c r="Q41" s="43"/>
      <c r="R41" s="36"/>
      <c r="S41" s="43"/>
      <c r="T41" s="36"/>
      <c r="U41" s="36"/>
      <c r="V41" s="36"/>
    </row>
    <row r="42" spans="1:22" ht="51" customHeight="1">
      <c r="A42" s="40"/>
      <c r="B42" s="70"/>
      <c r="C42" s="40"/>
      <c r="D42" s="40"/>
      <c r="E42" s="40"/>
      <c r="F42" s="31" t="s">
        <v>16</v>
      </c>
      <c r="G42" s="8">
        <f t="shared" si="19"/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53"/>
      <c r="O42" s="36"/>
      <c r="P42" s="36"/>
      <c r="Q42" s="43"/>
      <c r="R42" s="36"/>
      <c r="S42" s="43"/>
      <c r="T42" s="36"/>
      <c r="U42" s="36"/>
      <c r="V42" s="36"/>
    </row>
    <row r="43" spans="1:22" ht="36" customHeight="1">
      <c r="A43" s="52" t="s">
        <v>79</v>
      </c>
      <c r="B43" s="52"/>
      <c r="C43" s="40">
        <v>2022</v>
      </c>
      <c r="D43" s="40">
        <v>2027</v>
      </c>
      <c r="E43" s="40" t="s">
        <v>27</v>
      </c>
      <c r="F43" s="31" t="s">
        <v>14</v>
      </c>
      <c r="G43" s="8">
        <f t="shared" si="19"/>
        <v>1162436.8500000001</v>
      </c>
      <c r="H43" s="20">
        <f t="shared" ref="H43:M43" si="29">H44</f>
        <v>123875.91</v>
      </c>
      <c r="I43" s="20">
        <f t="shared" si="29"/>
        <v>246551.9</v>
      </c>
      <c r="J43" s="20">
        <f t="shared" si="29"/>
        <v>411325.04</v>
      </c>
      <c r="K43" s="20">
        <f t="shared" si="29"/>
        <v>322400</v>
      </c>
      <c r="L43" s="20">
        <f t="shared" si="29"/>
        <v>30441</v>
      </c>
      <c r="M43" s="20">
        <f t="shared" si="29"/>
        <v>27843</v>
      </c>
      <c r="N43" s="36" t="s">
        <v>12</v>
      </c>
      <c r="O43" s="36" t="s">
        <v>12</v>
      </c>
      <c r="P43" s="36" t="s">
        <v>12</v>
      </c>
      <c r="Q43" s="43" t="s">
        <v>12</v>
      </c>
      <c r="R43" s="36" t="s">
        <v>12</v>
      </c>
      <c r="S43" s="43" t="s">
        <v>12</v>
      </c>
      <c r="T43" s="36" t="s">
        <v>12</v>
      </c>
      <c r="U43" s="36" t="s">
        <v>12</v>
      </c>
      <c r="V43" s="36" t="s">
        <v>12</v>
      </c>
    </row>
    <row r="44" spans="1:22" ht="63" customHeight="1">
      <c r="A44" s="52"/>
      <c r="B44" s="52"/>
      <c r="C44" s="40"/>
      <c r="D44" s="40"/>
      <c r="E44" s="40"/>
      <c r="F44" s="31" t="s">
        <v>15</v>
      </c>
      <c r="G44" s="8">
        <f t="shared" si="19"/>
        <v>1162436.8500000001</v>
      </c>
      <c r="H44" s="20">
        <f>H35</f>
        <v>123875.91</v>
      </c>
      <c r="I44" s="20">
        <f>I35</f>
        <v>246551.9</v>
      </c>
      <c r="J44" s="20">
        <f t="shared" ref="J44:K44" si="30">J35</f>
        <v>411325.04</v>
      </c>
      <c r="K44" s="20">
        <f t="shared" si="30"/>
        <v>322400</v>
      </c>
      <c r="L44" s="20">
        <f t="shared" ref="L44:M44" si="31">L35</f>
        <v>30441</v>
      </c>
      <c r="M44" s="20">
        <f t="shared" si="31"/>
        <v>27843</v>
      </c>
      <c r="N44" s="36"/>
      <c r="O44" s="36"/>
      <c r="P44" s="36"/>
      <c r="Q44" s="43"/>
      <c r="R44" s="36"/>
      <c r="S44" s="43"/>
      <c r="T44" s="36"/>
      <c r="U44" s="36"/>
      <c r="V44" s="36"/>
    </row>
    <row r="45" spans="1:22" ht="36" customHeight="1">
      <c r="A45" s="52"/>
      <c r="B45" s="52"/>
      <c r="C45" s="40"/>
      <c r="D45" s="40"/>
      <c r="E45" s="40"/>
      <c r="F45" s="31" t="s">
        <v>16</v>
      </c>
      <c r="G45" s="8">
        <f t="shared" si="19"/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36"/>
      <c r="O45" s="36"/>
      <c r="P45" s="36"/>
      <c r="Q45" s="43"/>
      <c r="R45" s="36"/>
      <c r="S45" s="43"/>
      <c r="T45" s="36"/>
      <c r="U45" s="36"/>
      <c r="V45" s="36"/>
    </row>
    <row r="46" spans="1:22" ht="41.25" customHeight="1">
      <c r="A46" s="52" t="s">
        <v>35</v>
      </c>
      <c r="B46" s="52"/>
      <c r="C46" s="74" t="s">
        <v>85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6"/>
    </row>
    <row r="47" spans="1:22" ht="97.9" customHeight="1">
      <c r="A47" s="71" t="s">
        <v>88</v>
      </c>
      <c r="B47" s="71"/>
      <c r="C47" s="63" t="s">
        <v>53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1:22" ht="33.75" customHeight="1">
      <c r="A48" s="40"/>
      <c r="B48" s="52" t="s">
        <v>74</v>
      </c>
      <c r="C48" s="40">
        <v>2022</v>
      </c>
      <c r="D48" s="40">
        <v>2027</v>
      </c>
      <c r="E48" s="40" t="s">
        <v>27</v>
      </c>
      <c r="F48" s="31" t="s">
        <v>14</v>
      </c>
      <c r="G48" s="8">
        <f>H48+I48+J48+K48+L48+M48</f>
        <v>1002499.96</v>
      </c>
      <c r="H48" s="3">
        <f t="shared" ref="H48:K48" si="32">H49+H50</f>
        <v>475462.56</v>
      </c>
      <c r="I48" s="3">
        <f t="shared" si="32"/>
        <v>180888.9</v>
      </c>
      <c r="J48" s="3">
        <f t="shared" si="32"/>
        <v>83698.5</v>
      </c>
      <c r="K48" s="3">
        <f t="shared" si="32"/>
        <v>235450</v>
      </c>
      <c r="L48" s="3">
        <f t="shared" ref="L48:M48" si="33">L49+L50</f>
        <v>13500</v>
      </c>
      <c r="M48" s="3">
        <f t="shared" si="33"/>
        <v>13500</v>
      </c>
      <c r="N48" s="35" t="s">
        <v>12</v>
      </c>
      <c r="O48" s="35" t="s">
        <v>12</v>
      </c>
      <c r="P48" s="35" t="s">
        <v>12</v>
      </c>
      <c r="Q48" s="49" t="s">
        <v>12</v>
      </c>
      <c r="R48" s="35" t="s">
        <v>12</v>
      </c>
      <c r="S48" s="49" t="s">
        <v>12</v>
      </c>
      <c r="T48" s="35" t="s">
        <v>12</v>
      </c>
      <c r="U48" s="35" t="s">
        <v>12</v>
      </c>
      <c r="V48" s="35" t="s">
        <v>12</v>
      </c>
    </row>
    <row r="49" spans="1:22" ht="70.5" customHeight="1">
      <c r="A49" s="40"/>
      <c r="B49" s="52"/>
      <c r="C49" s="40"/>
      <c r="D49" s="40"/>
      <c r="E49" s="40"/>
      <c r="F49" s="31" t="s">
        <v>15</v>
      </c>
      <c r="G49" s="8">
        <f t="shared" ref="G49:G89" si="34">H49+I49+J49+K49+L49+M49</f>
        <v>1002499.96</v>
      </c>
      <c r="H49" s="3">
        <f t="shared" ref="H49:K49" si="35">H52</f>
        <v>475462.56</v>
      </c>
      <c r="I49" s="3">
        <f t="shared" si="35"/>
        <v>180888.9</v>
      </c>
      <c r="J49" s="3">
        <f t="shared" si="35"/>
        <v>83698.5</v>
      </c>
      <c r="K49" s="3">
        <f t="shared" si="35"/>
        <v>235450</v>
      </c>
      <c r="L49" s="3">
        <f t="shared" ref="L49:M49" si="36">L52</f>
        <v>13500</v>
      </c>
      <c r="M49" s="3">
        <f t="shared" si="36"/>
        <v>13500</v>
      </c>
      <c r="N49" s="35"/>
      <c r="O49" s="35"/>
      <c r="P49" s="35"/>
      <c r="Q49" s="49"/>
      <c r="R49" s="35"/>
      <c r="S49" s="49"/>
      <c r="T49" s="35"/>
      <c r="U49" s="35"/>
      <c r="V49" s="35"/>
    </row>
    <row r="50" spans="1:22" ht="78" customHeight="1">
      <c r="A50" s="40"/>
      <c r="B50" s="52"/>
      <c r="C50" s="40"/>
      <c r="D50" s="40"/>
      <c r="E50" s="40"/>
      <c r="F50" s="31" t="s">
        <v>16</v>
      </c>
      <c r="G50" s="8">
        <f t="shared" si="34"/>
        <v>0</v>
      </c>
      <c r="H50" s="3">
        <f t="shared" ref="H50:K50" si="37">H53</f>
        <v>0</v>
      </c>
      <c r="I50" s="3">
        <f t="shared" si="37"/>
        <v>0</v>
      </c>
      <c r="J50" s="3">
        <f t="shared" si="37"/>
        <v>0</v>
      </c>
      <c r="K50" s="3">
        <f t="shared" si="37"/>
        <v>0</v>
      </c>
      <c r="L50" s="3">
        <f t="shared" ref="L50:M50" si="38">L53</f>
        <v>0</v>
      </c>
      <c r="M50" s="3">
        <f t="shared" si="38"/>
        <v>0</v>
      </c>
      <c r="N50" s="35"/>
      <c r="O50" s="35"/>
      <c r="P50" s="35"/>
      <c r="Q50" s="49"/>
      <c r="R50" s="35"/>
      <c r="S50" s="49"/>
      <c r="T50" s="35"/>
      <c r="U50" s="35"/>
      <c r="V50" s="35"/>
    </row>
    <row r="51" spans="1:22" ht="33.75" customHeight="1">
      <c r="A51" s="37"/>
      <c r="B51" s="29" t="s">
        <v>31</v>
      </c>
      <c r="C51" s="40">
        <v>2022</v>
      </c>
      <c r="D51" s="40">
        <v>2027</v>
      </c>
      <c r="E51" s="37" t="s">
        <v>27</v>
      </c>
      <c r="F51" s="31" t="s">
        <v>14</v>
      </c>
      <c r="G51" s="8">
        <f t="shared" si="34"/>
        <v>1002499.96</v>
      </c>
      <c r="H51" s="3">
        <f t="shared" ref="H51:K53" si="39">SUM(H54+H57+H60)</f>
        <v>475462.56</v>
      </c>
      <c r="I51" s="3">
        <f>SUM(I54+I57+I60)</f>
        <v>180888.9</v>
      </c>
      <c r="J51" s="3">
        <f t="shared" si="39"/>
        <v>83698.5</v>
      </c>
      <c r="K51" s="3">
        <f t="shared" si="39"/>
        <v>235450</v>
      </c>
      <c r="L51" s="3">
        <f t="shared" ref="L51:M51" si="40">SUM(L54+L57+L60)</f>
        <v>13500</v>
      </c>
      <c r="M51" s="3">
        <f t="shared" si="40"/>
        <v>13500</v>
      </c>
      <c r="N51" s="44" t="s">
        <v>12</v>
      </c>
      <c r="O51" s="44" t="s">
        <v>12</v>
      </c>
      <c r="P51" s="44" t="s">
        <v>12</v>
      </c>
      <c r="Q51" s="46" t="s">
        <v>12</v>
      </c>
      <c r="R51" s="44" t="s">
        <v>12</v>
      </c>
      <c r="S51" s="46" t="s">
        <v>12</v>
      </c>
      <c r="T51" s="44" t="s">
        <v>12</v>
      </c>
      <c r="U51" s="44" t="s">
        <v>12</v>
      </c>
      <c r="V51" s="44" t="s">
        <v>12</v>
      </c>
    </row>
    <row r="52" spans="1:22" ht="62.25" customHeight="1">
      <c r="A52" s="38"/>
      <c r="B52" s="61" t="s">
        <v>36</v>
      </c>
      <c r="C52" s="40"/>
      <c r="D52" s="40"/>
      <c r="E52" s="38"/>
      <c r="F52" s="31" t="s">
        <v>15</v>
      </c>
      <c r="G52" s="8">
        <f t="shared" si="34"/>
        <v>1002499.96</v>
      </c>
      <c r="H52" s="3">
        <f t="shared" si="39"/>
        <v>475462.56</v>
      </c>
      <c r="I52" s="3">
        <f>SUM(I55+I58+I61)</f>
        <v>180888.9</v>
      </c>
      <c r="J52" s="3">
        <f t="shared" si="39"/>
        <v>83698.5</v>
      </c>
      <c r="K52" s="3">
        <f t="shared" si="39"/>
        <v>235450</v>
      </c>
      <c r="L52" s="3">
        <f t="shared" ref="L52:M52" si="41">SUM(L55+L58+L61)</f>
        <v>13500</v>
      </c>
      <c r="M52" s="3">
        <f t="shared" si="41"/>
        <v>13500</v>
      </c>
      <c r="N52" s="45"/>
      <c r="O52" s="45"/>
      <c r="P52" s="45"/>
      <c r="Q52" s="47"/>
      <c r="R52" s="45"/>
      <c r="S52" s="47"/>
      <c r="T52" s="45"/>
      <c r="U52" s="45"/>
      <c r="V52" s="45"/>
    </row>
    <row r="53" spans="1:22" ht="66" customHeight="1">
      <c r="A53" s="39"/>
      <c r="B53" s="68"/>
      <c r="C53" s="40"/>
      <c r="D53" s="40"/>
      <c r="E53" s="39"/>
      <c r="F53" s="31" t="s">
        <v>16</v>
      </c>
      <c r="G53" s="8">
        <f t="shared" si="34"/>
        <v>0</v>
      </c>
      <c r="H53" s="3">
        <f t="shared" si="39"/>
        <v>0</v>
      </c>
      <c r="I53" s="3">
        <f t="shared" si="39"/>
        <v>0</v>
      </c>
      <c r="J53" s="3">
        <f t="shared" si="39"/>
        <v>0</v>
      </c>
      <c r="K53" s="3">
        <f t="shared" si="39"/>
        <v>0</v>
      </c>
      <c r="L53" s="3">
        <f t="shared" ref="L53:M53" si="42">SUM(L56+L59+L62)</f>
        <v>0</v>
      </c>
      <c r="M53" s="3">
        <f t="shared" si="42"/>
        <v>0</v>
      </c>
      <c r="N53" s="42"/>
      <c r="O53" s="42"/>
      <c r="P53" s="42"/>
      <c r="Q53" s="48"/>
      <c r="R53" s="42"/>
      <c r="S53" s="48"/>
      <c r="T53" s="42"/>
      <c r="U53" s="42"/>
      <c r="V53" s="42"/>
    </row>
    <row r="54" spans="1:22" ht="33.75" customHeight="1">
      <c r="A54" s="40"/>
      <c r="B54" s="29" t="s">
        <v>32</v>
      </c>
      <c r="C54" s="40">
        <v>2022</v>
      </c>
      <c r="D54" s="40">
        <v>2027</v>
      </c>
      <c r="E54" s="40" t="s">
        <v>27</v>
      </c>
      <c r="F54" s="31" t="s">
        <v>14</v>
      </c>
      <c r="G54" s="8">
        <f t="shared" si="34"/>
        <v>430051.9</v>
      </c>
      <c r="H54" s="1">
        <f t="shared" ref="H54:K54" si="43">SUM(H55:H56)</f>
        <v>106156.5</v>
      </c>
      <c r="I54" s="1">
        <f t="shared" si="43"/>
        <v>67858.899999999994</v>
      </c>
      <c r="J54" s="1">
        <f t="shared" si="43"/>
        <v>83698.5</v>
      </c>
      <c r="K54" s="1">
        <f t="shared" si="43"/>
        <v>148338</v>
      </c>
      <c r="L54" s="1">
        <f t="shared" ref="L54:M54" si="44">SUM(L55:L56)</f>
        <v>12000</v>
      </c>
      <c r="M54" s="1">
        <f t="shared" si="44"/>
        <v>12000</v>
      </c>
      <c r="N54" s="67" t="s">
        <v>49</v>
      </c>
      <c r="O54" s="35" t="s">
        <v>19</v>
      </c>
      <c r="P54" s="35" t="s">
        <v>20</v>
      </c>
      <c r="Q54" s="49">
        <v>5</v>
      </c>
      <c r="R54" s="35">
        <v>5</v>
      </c>
      <c r="S54" s="49"/>
      <c r="T54" s="35">
        <v>0</v>
      </c>
      <c r="U54" s="35">
        <v>0</v>
      </c>
      <c r="V54" s="35">
        <v>0</v>
      </c>
    </row>
    <row r="55" spans="1:22" ht="63" customHeight="1">
      <c r="A55" s="40"/>
      <c r="B55" s="41" t="s">
        <v>37</v>
      </c>
      <c r="C55" s="40"/>
      <c r="D55" s="40"/>
      <c r="E55" s="40"/>
      <c r="F55" s="31" t="s">
        <v>15</v>
      </c>
      <c r="G55" s="8">
        <f t="shared" si="34"/>
        <v>430051.9</v>
      </c>
      <c r="H55" s="1">
        <v>106156.5</v>
      </c>
      <c r="I55" s="1">
        <v>67858.899999999994</v>
      </c>
      <c r="J55" s="1">
        <v>83698.5</v>
      </c>
      <c r="K55" s="1">
        <v>148338</v>
      </c>
      <c r="L55" s="1">
        <v>12000</v>
      </c>
      <c r="M55" s="1">
        <v>12000</v>
      </c>
      <c r="N55" s="67"/>
      <c r="O55" s="35"/>
      <c r="P55" s="35"/>
      <c r="Q55" s="49"/>
      <c r="R55" s="35"/>
      <c r="S55" s="49"/>
      <c r="T55" s="35"/>
      <c r="U55" s="35"/>
      <c r="V55" s="35"/>
    </row>
    <row r="56" spans="1:22" ht="74.25" customHeight="1">
      <c r="A56" s="40"/>
      <c r="B56" s="41"/>
      <c r="C56" s="40"/>
      <c r="D56" s="40"/>
      <c r="E56" s="40"/>
      <c r="F56" s="31" t="s">
        <v>16</v>
      </c>
      <c r="G56" s="8">
        <f t="shared" si="34"/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67"/>
      <c r="O56" s="35"/>
      <c r="P56" s="35"/>
      <c r="Q56" s="49"/>
      <c r="R56" s="35"/>
      <c r="S56" s="49"/>
      <c r="T56" s="35"/>
      <c r="U56" s="35"/>
      <c r="V56" s="35"/>
    </row>
    <row r="57" spans="1:22" ht="46.5" customHeight="1">
      <c r="A57" s="40"/>
      <c r="B57" s="29" t="s">
        <v>33</v>
      </c>
      <c r="C57" s="40">
        <v>2022</v>
      </c>
      <c r="D57" s="40">
        <v>2027</v>
      </c>
      <c r="E57" s="40" t="s">
        <v>27</v>
      </c>
      <c r="F57" s="31" t="s">
        <v>14</v>
      </c>
      <c r="G57" s="8">
        <f t="shared" si="34"/>
        <v>203142</v>
      </c>
      <c r="H57" s="1">
        <f>H58+H59</f>
        <v>0</v>
      </c>
      <c r="I57" s="1">
        <f t="shared" ref="I57:M57" si="45">I58+I59</f>
        <v>113030</v>
      </c>
      <c r="J57" s="1">
        <f t="shared" si="45"/>
        <v>0</v>
      </c>
      <c r="K57" s="1">
        <f>K58+K59</f>
        <v>87112</v>
      </c>
      <c r="L57" s="1">
        <f t="shared" si="45"/>
        <v>1500</v>
      </c>
      <c r="M57" s="1">
        <f t="shared" si="45"/>
        <v>1500</v>
      </c>
      <c r="N57" s="35" t="s">
        <v>48</v>
      </c>
      <c r="O57" s="35" t="s">
        <v>23</v>
      </c>
      <c r="P57" s="35" t="s">
        <v>20</v>
      </c>
      <c r="Q57" s="50">
        <v>0</v>
      </c>
      <c r="R57" s="35">
        <v>15</v>
      </c>
      <c r="S57" s="49"/>
      <c r="T57" s="35">
        <v>0</v>
      </c>
      <c r="U57" s="35">
        <v>0</v>
      </c>
      <c r="V57" s="35">
        <v>0</v>
      </c>
    </row>
    <row r="58" spans="1:22" ht="63" customHeight="1">
      <c r="A58" s="40"/>
      <c r="B58" s="41" t="s">
        <v>38</v>
      </c>
      <c r="C58" s="40"/>
      <c r="D58" s="40"/>
      <c r="E58" s="40"/>
      <c r="F58" s="31" t="s">
        <v>15</v>
      </c>
      <c r="G58" s="8">
        <f t="shared" si="34"/>
        <v>203142</v>
      </c>
      <c r="H58" s="1">
        <v>0</v>
      </c>
      <c r="I58" s="1">
        <v>113030</v>
      </c>
      <c r="J58" s="1">
        <v>0</v>
      </c>
      <c r="K58" s="1">
        <v>87112</v>
      </c>
      <c r="L58" s="1">
        <v>1500</v>
      </c>
      <c r="M58" s="1">
        <v>1500</v>
      </c>
      <c r="N58" s="35"/>
      <c r="O58" s="35"/>
      <c r="P58" s="35"/>
      <c r="Q58" s="50"/>
      <c r="R58" s="35"/>
      <c r="S58" s="49"/>
      <c r="T58" s="35"/>
      <c r="U58" s="35"/>
      <c r="V58" s="35"/>
    </row>
    <row r="59" spans="1:22" ht="78" customHeight="1">
      <c r="A59" s="40"/>
      <c r="B59" s="41"/>
      <c r="C59" s="40"/>
      <c r="D59" s="40"/>
      <c r="E59" s="40"/>
      <c r="F59" s="31" t="s">
        <v>16</v>
      </c>
      <c r="G59" s="8">
        <f t="shared" si="34"/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35"/>
      <c r="O59" s="35"/>
      <c r="P59" s="35"/>
      <c r="Q59" s="50"/>
      <c r="R59" s="35"/>
      <c r="S59" s="49"/>
      <c r="T59" s="35"/>
      <c r="U59" s="35"/>
      <c r="V59" s="35"/>
    </row>
    <row r="60" spans="1:22" ht="33.75" customHeight="1">
      <c r="A60" s="40"/>
      <c r="B60" s="29" t="s">
        <v>34</v>
      </c>
      <c r="C60" s="40">
        <v>2022</v>
      </c>
      <c r="D60" s="40">
        <v>2027</v>
      </c>
      <c r="E60" s="40" t="s">
        <v>27</v>
      </c>
      <c r="F60" s="31" t="s">
        <v>14</v>
      </c>
      <c r="G60" s="8">
        <f t="shared" si="34"/>
        <v>369306.06</v>
      </c>
      <c r="H60" s="1">
        <f t="shared" ref="H60:K60" si="46">SUM(H61:H62)</f>
        <v>369306.06</v>
      </c>
      <c r="I60" s="1">
        <f t="shared" si="46"/>
        <v>0</v>
      </c>
      <c r="J60" s="1">
        <f t="shared" si="46"/>
        <v>0</v>
      </c>
      <c r="K60" s="1">
        <f t="shared" si="46"/>
        <v>0</v>
      </c>
      <c r="L60" s="1">
        <f t="shared" ref="L60:M60" si="47">SUM(L61:L62)</f>
        <v>0</v>
      </c>
      <c r="M60" s="1">
        <f t="shared" si="47"/>
        <v>0</v>
      </c>
      <c r="N60" s="35" t="s">
        <v>70</v>
      </c>
      <c r="O60" s="35" t="s">
        <v>23</v>
      </c>
      <c r="P60" s="35" t="s">
        <v>20</v>
      </c>
      <c r="Q60" s="49">
        <v>1</v>
      </c>
      <c r="R60" s="51" t="s">
        <v>12</v>
      </c>
      <c r="S60" s="50" t="s">
        <v>12</v>
      </c>
      <c r="T60" s="36" t="s">
        <v>12</v>
      </c>
      <c r="U60" s="36" t="s">
        <v>12</v>
      </c>
      <c r="V60" s="36" t="s">
        <v>12</v>
      </c>
    </row>
    <row r="61" spans="1:22" ht="56.25" customHeight="1">
      <c r="A61" s="40"/>
      <c r="B61" s="41" t="s">
        <v>69</v>
      </c>
      <c r="C61" s="40"/>
      <c r="D61" s="40"/>
      <c r="E61" s="40"/>
      <c r="F61" s="31" t="s">
        <v>15</v>
      </c>
      <c r="G61" s="8">
        <f t="shared" si="34"/>
        <v>369306.06</v>
      </c>
      <c r="H61" s="1">
        <v>369306.06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35"/>
      <c r="O61" s="35"/>
      <c r="P61" s="35"/>
      <c r="Q61" s="49"/>
      <c r="R61" s="51"/>
      <c r="S61" s="50"/>
      <c r="T61" s="36"/>
      <c r="U61" s="36"/>
      <c r="V61" s="36"/>
    </row>
    <row r="62" spans="1:22" ht="68.25" customHeight="1">
      <c r="A62" s="40"/>
      <c r="B62" s="41"/>
      <c r="C62" s="40"/>
      <c r="D62" s="40"/>
      <c r="E62" s="40"/>
      <c r="F62" s="31" t="s">
        <v>16</v>
      </c>
      <c r="G62" s="8">
        <f t="shared" si="34"/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35"/>
      <c r="O62" s="35"/>
      <c r="P62" s="35"/>
      <c r="Q62" s="49"/>
      <c r="R62" s="51"/>
      <c r="S62" s="50"/>
      <c r="T62" s="36"/>
      <c r="U62" s="36"/>
      <c r="V62" s="36"/>
    </row>
    <row r="63" spans="1:22" ht="44.25" customHeight="1">
      <c r="A63" s="40"/>
      <c r="B63" s="29" t="s">
        <v>39</v>
      </c>
      <c r="C63" s="40">
        <v>2022</v>
      </c>
      <c r="D63" s="40">
        <v>2027</v>
      </c>
      <c r="E63" s="40" t="s">
        <v>27</v>
      </c>
      <c r="F63" s="31" t="s">
        <v>14</v>
      </c>
      <c r="G63" s="8">
        <f t="shared" si="34"/>
        <v>18583.599999999999</v>
      </c>
      <c r="H63" s="3">
        <f t="shared" ref="H63" si="48">SUM(H66)</f>
        <v>6583.6</v>
      </c>
      <c r="I63" s="3">
        <f>SUM(I66)</f>
        <v>0</v>
      </c>
      <c r="J63" s="3">
        <f t="shared" ref="J63:K63" si="49">SUM(J66)</f>
        <v>0</v>
      </c>
      <c r="K63" s="3">
        <f t="shared" si="49"/>
        <v>10000</v>
      </c>
      <c r="L63" s="3">
        <f t="shared" ref="L63:M63" si="50">SUM(L66)</f>
        <v>1000</v>
      </c>
      <c r="M63" s="3">
        <f t="shared" si="50"/>
        <v>1000</v>
      </c>
      <c r="N63" s="36" t="s">
        <v>12</v>
      </c>
      <c r="O63" s="36" t="s">
        <v>12</v>
      </c>
      <c r="P63" s="36" t="s">
        <v>12</v>
      </c>
      <c r="Q63" s="43" t="s">
        <v>12</v>
      </c>
      <c r="R63" s="36" t="s">
        <v>12</v>
      </c>
      <c r="S63" s="43" t="s">
        <v>12</v>
      </c>
      <c r="T63" s="36" t="s">
        <v>12</v>
      </c>
      <c r="U63" s="36" t="s">
        <v>12</v>
      </c>
      <c r="V63" s="36" t="s">
        <v>12</v>
      </c>
    </row>
    <row r="64" spans="1:22" ht="55.5" customHeight="1">
      <c r="A64" s="40"/>
      <c r="B64" s="41" t="s">
        <v>40</v>
      </c>
      <c r="C64" s="40"/>
      <c r="D64" s="40"/>
      <c r="E64" s="40"/>
      <c r="F64" s="31" t="s">
        <v>15</v>
      </c>
      <c r="G64" s="8">
        <f t="shared" si="34"/>
        <v>18583.599999999999</v>
      </c>
      <c r="H64" s="3">
        <f t="shared" ref="H64" si="51">SUM(H67)</f>
        <v>6583.6</v>
      </c>
      <c r="I64" s="3">
        <f>SUM(I67)</f>
        <v>0</v>
      </c>
      <c r="J64" s="3">
        <f t="shared" ref="J64:K64" si="52">SUM(J67)</f>
        <v>0</v>
      </c>
      <c r="K64" s="3">
        <f t="shared" si="52"/>
        <v>10000</v>
      </c>
      <c r="L64" s="3">
        <f t="shared" ref="L64:M64" si="53">SUM(L67)</f>
        <v>1000</v>
      </c>
      <c r="M64" s="3">
        <f t="shared" si="53"/>
        <v>1000</v>
      </c>
      <c r="N64" s="36"/>
      <c r="O64" s="36"/>
      <c r="P64" s="36"/>
      <c r="Q64" s="43"/>
      <c r="R64" s="36"/>
      <c r="S64" s="43"/>
      <c r="T64" s="36"/>
      <c r="U64" s="36"/>
      <c r="V64" s="36"/>
    </row>
    <row r="65" spans="1:22" ht="53.25" customHeight="1">
      <c r="A65" s="40"/>
      <c r="B65" s="41"/>
      <c r="C65" s="40"/>
      <c r="D65" s="40"/>
      <c r="E65" s="40"/>
      <c r="F65" s="31" t="s">
        <v>16</v>
      </c>
      <c r="G65" s="8">
        <f t="shared" si="34"/>
        <v>0</v>
      </c>
      <c r="H65" s="3">
        <f t="shared" ref="H65" si="54">SUM(H68)</f>
        <v>0</v>
      </c>
      <c r="I65" s="3">
        <f>SUM(I68)</f>
        <v>0</v>
      </c>
      <c r="J65" s="3">
        <f t="shared" ref="J65:K65" si="55">SUM(J68)</f>
        <v>0</v>
      </c>
      <c r="K65" s="3">
        <f t="shared" si="55"/>
        <v>0</v>
      </c>
      <c r="L65" s="3">
        <f t="shared" ref="L65:M65" si="56">SUM(L68)</f>
        <v>0</v>
      </c>
      <c r="M65" s="3">
        <f t="shared" si="56"/>
        <v>0</v>
      </c>
      <c r="N65" s="36"/>
      <c r="O65" s="36"/>
      <c r="P65" s="36"/>
      <c r="Q65" s="43"/>
      <c r="R65" s="36"/>
      <c r="S65" s="43"/>
      <c r="T65" s="36"/>
      <c r="U65" s="36"/>
      <c r="V65" s="36"/>
    </row>
    <row r="66" spans="1:22" ht="39.75" customHeight="1">
      <c r="A66" s="40"/>
      <c r="B66" s="29" t="s">
        <v>31</v>
      </c>
      <c r="C66" s="40">
        <v>2022</v>
      </c>
      <c r="D66" s="40">
        <v>2027</v>
      </c>
      <c r="E66" s="40" t="s">
        <v>27</v>
      </c>
      <c r="F66" s="31" t="s">
        <v>14</v>
      </c>
      <c r="G66" s="8">
        <f t="shared" si="34"/>
        <v>18583.599999999999</v>
      </c>
      <c r="H66" s="3">
        <f t="shared" ref="H66:L66" si="57">SUM(H69+H72)</f>
        <v>6583.6</v>
      </c>
      <c r="I66" s="3">
        <f t="shared" si="57"/>
        <v>0</v>
      </c>
      <c r="J66" s="3">
        <f t="shared" si="57"/>
        <v>0</v>
      </c>
      <c r="K66" s="3">
        <f>K67+K68</f>
        <v>10000</v>
      </c>
      <c r="L66" s="3">
        <f t="shared" si="57"/>
        <v>1000</v>
      </c>
      <c r="M66" s="3">
        <f t="shared" ref="M66" si="58">SUM(M69+M72)</f>
        <v>1000</v>
      </c>
      <c r="N66" s="36" t="s">
        <v>12</v>
      </c>
      <c r="O66" s="36" t="s">
        <v>12</v>
      </c>
      <c r="P66" s="36" t="s">
        <v>12</v>
      </c>
      <c r="Q66" s="43" t="s">
        <v>12</v>
      </c>
      <c r="R66" s="36" t="s">
        <v>12</v>
      </c>
      <c r="S66" s="43" t="s">
        <v>12</v>
      </c>
      <c r="T66" s="36" t="s">
        <v>12</v>
      </c>
      <c r="U66" s="36" t="s">
        <v>12</v>
      </c>
      <c r="V66" s="36" t="s">
        <v>12</v>
      </c>
    </row>
    <row r="67" spans="1:22" ht="20.25" customHeight="1">
      <c r="A67" s="40"/>
      <c r="B67" s="41" t="s">
        <v>41</v>
      </c>
      <c r="C67" s="40"/>
      <c r="D67" s="40"/>
      <c r="E67" s="40"/>
      <c r="F67" s="31" t="s">
        <v>15</v>
      </c>
      <c r="G67" s="8">
        <f t="shared" si="34"/>
        <v>18583.599999999999</v>
      </c>
      <c r="H67" s="3">
        <f t="shared" ref="H67:L67" si="59">SUM(H70+H73)</f>
        <v>6583.6</v>
      </c>
      <c r="I67" s="3">
        <f t="shared" si="59"/>
        <v>0</v>
      </c>
      <c r="J67" s="3">
        <f t="shared" si="59"/>
        <v>0</v>
      </c>
      <c r="K67" s="3">
        <f>K70+K73+K76</f>
        <v>10000</v>
      </c>
      <c r="L67" s="3">
        <f t="shared" si="59"/>
        <v>1000</v>
      </c>
      <c r="M67" s="3">
        <f t="shared" ref="M67" si="60">SUM(M70+M73)</f>
        <v>1000</v>
      </c>
      <c r="N67" s="36"/>
      <c r="O67" s="36"/>
      <c r="P67" s="36"/>
      <c r="Q67" s="43"/>
      <c r="R67" s="36"/>
      <c r="S67" s="43"/>
      <c r="T67" s="36"/>
      <c r="U67" s="36"/>
      <c r="V67" s="36"/>
    </row>
    <row r="68" spans="1:22" ht="66" customHeight="1">
      <c r="A68" s="40"/>
      <c r="B68" s="41"/>
      <c r="C68" s="40"/>
      <c r="D68" s="40"/>
      <c r="E68" s="40"/>
      <c r="F68" s="31" t="s">
        <v>16</v>
      </c>
      <c r="G68" s="8">
        <f t="shared" si="34"/>
        <v>0</v>
      </c>
      <c r="H68" s="3">
        <f t="shared" ref="H68:L68" si="61">SUM(H71+H74+H86)</f>
        <v>0</v>
      </c>
      <c r="I68" s="3">
        <f t="shared" si="61"/>
        <v>0</v>
      </c>
      <c r="J68" s="3">
        <f t="shared" si="61"/>
        <v>0</v>
      </c>
      <c r="K68" s="3">
        <f>K71+K74+K77</f>
        <v>0</v>
      </c>
      <c r="L68" s="3">
        <f t="shared" si="61"/>
        <v>0</v>
      </c>
      <c r="M68" s="3">
        <f t="shared" ref="M68" si="62">SUM(M71+M74+M86)</f>
        <v>0</v>
      </c>
      <c r="N68" s="36"/>
      <c r="O68" s="36"/>
      <c r="P68" s="36"/>
      <c r="Q68" s="43"/>
      <c r="R68" s="36"/>
      <c r="S68" s="43"/>
      <c r="T68" s="36"/>
      <c r="U68" s="36"/>
      <c r="V68" s="36"/>
    </row>
    <row r="69" spans="1:22" ht="71.45" customHeight="1">
      <c r="A69" s="40"/>
      <c r="B69" s="29" t="s">
        <v>32</v>
      </c>
      <c r="C69" s="40">
        <v>2022</v>
      </c>
      <c r="D69" s="40">
        <v>2027</v>
      </c>
      <c r="E69" s="40" t="s">
        <v>27</v>
      </c>
      <c r="F69" s="31" t="s">
        <v>14</v>
      </c>
      <c r="G69" s="8">
        <f t="shared" si="34"/>
        <v>8083.6</v>
      </c>
      <c r="H69" s="1">
        <f t="shared" ref="H69:K69" si="63">SUM(H70:H71)</f>
        <v>6583.6</v>
      </c>
      <c r="I69" s="1">
        <f t="shared" si="63"/>
        <v>0</v>
      </c>
      <c r="J69" s="1">
        <f t="shared" si="63"/>
        <v>0</v>
      </c>
      <c r="K69" s="1">
        <f t="shared" si="63"/>
        <v>500</v>
      </c>
      <c r="L69" s="1">
        <f t="shared" ref="L69:M69" si="64">SUM(L70:L71)</f>
        <v>500</v>
      </c>
      <c r="M69" s="1">
        <f t="shared" si="64"/>
        <v>500</v>
      </c>
      <c r="N69" s="40" t="s">
        <v>46</v>
      </c>
      <c r="O69" s="35" t="s">
        <v>19</v>
      </c>
      <c r="P69" s="35" t="s">
        <v>20</v>
      </c>
      <c r="Q69" s="49">
        <v>15</v>
      </c>
      <c r="R69" s="35">
        <v>15</v>
      </c>
      <c r="S69" s="49"/>
      <c r="T69" s="35"/>
      <c r="U69" s="35"/>
      <c r="V69" s="35"/>
    </row>
    <row r="70" spans="1:22" ht="90" customHeight="1">
      <c r="A70" s="40"/>
      <c r="B70" s="41" t="s">
        <v>42</v>
      </c>
      <c r="C70" s="40"/>
      <c r="D70" s="40"/>
      <c r="E70" s="40"/>
      <c r="F70" s="31" t="s">
        <v>15</v>
      </c>
      <c r="G70" s="8">
        <f t="shared" si="34"/>
        <v>8083.6</v>
      </c>
      <c r="H70" s="1">
        <v>6583.6</v>
      </c>
      <c r="I70" s="1">
        <v>0</v>
      </c>
      <c r="J70" s="1">
        <v>0</v>
      </c>
      <c r="K70" s="1">
        <v>500</v>
      </c>
      <c r="L70" s="1">
        <v>500</v>
      </c>
      <c r="M70" s="1">
        <v>500</v>
      </c>
      <c r="N70" s="40"/>
      <c r="O70" s="35"/>
      <c r="P70" s="35"/>
      <c r="Q70" s="49"/>
      <c r="R70" s="35"/>
      <c r="S70" s="49"/>
      <c r="T70" s="35"/>
      <c r="U70" s="35"/>
      <c r="V70" s="35"/>
    </row>
    <row r="71" spans="1:22" ht="59.45" customHeight="1">
      <c r="A71" s="40"/>
      <c r="B71" s="41"/>
      <c r="C71" s="40"/>
      <c r="D71" s="40"/>
      <c r="E71" s="40"/>
      <c r="F71" s="31" t="s">
        <v>16</v>
      </c>
      <c r="G71" s="8">
        <f t="shared" si="34"/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40"/>
      <c r="O71" s="35"/>
      <c r="P71" s="35"/>
      <c r="Q71" s="49"/>
      <c r="R71" s="35"/>
      <c r="S71" s="49"/>
      <c r="T71" s="35"/>
      <c r="U71" s="35"/>
      <c r="V71" s="35"/>
    </row>
    <row r="72" spans="1:22" ht="27" customHeight="1">
      <c r="A72" s="40"/>
      <c r="B72" s="29" t="s">
        <v>33</v>
      </c>
      <c r="C72" s="40">
        <v>2022</v>
      </c>
      <c r="D72" s="40">
        <v>2027</v>
      </c>
      <c r="E72" s="40" t="s">
        <v>27</v>
      </c>
      <c r="F72" s="31" t="s">
        <v>14</v>
      </c>
      <c r="G72" s="8">
        <f t="shared" si="34"/>
        <v>1500</v>
      </c>
      <c r="H72" s="1">
        <f t="shared" ref="H72:K72" si="65">SUM(H73:H74)</f>
        <v>0</v>
      </c>
      <c r="I72" s="1">
        <f t="shared" si="65"/>
        <v>0</v>
      </c>
      <c r="J72" s="1">
        <f>SUM(J73:J74)</f>
        <v>0</v>
      </c>
      <c r="K72" s="1">
        <f t="shared" si="65"/>
        <v>500</v>
      </c>
      <c r="L72" s="1">
        <f t="shared" ref="L72:M72" si="66">SUM(L73:L74)</f>
        <v>500</v>
      </c>
      <c r="M72" s="1">
        <f t="shared" si="66"/>
        <v>500</v>
      </c>
      <c r="N72" s="40" t="s">
        <v>47</v>
      </c>
      <c r="O72" s="35" t="s">
        <v>19</v>
      </c>
      <c r="P72" s="35"/>
      <c r="Q72" s="49">
        <v>0</v>
      </c>
      <c r="R72" s="35">
        <v>10</v>
      </c>
      <c r="S72" s="49"/>
      <c r="T72" s="35"/>
      <c r="U72" s="35"/>
      <c r="V72" s="35"/>
    </row>
    <row r="73" spans="1:22" ht="86.45" customHeight="1">
      <c r="A73" s="40"/>
      <c r="B73" s="41" t="s">
        <v>43</v>
      </c>
      <c r="C73" s="40"/>
      <c r="D73" s="40"/>
      <c r="E73" s="40"/>
      <c r="F73" s="31" t="s">
        <v>15</v>
      </c>
      <c r="G73" s="8">
        <f t="shared" si="34"/>
        <v>1500</v>
      </c>
      <c r="H73" s="1">
        <v>0</v>
      </c>
      <c r="I73" s="1">
        <v>0</v>
      </c>
      <c r="J73" s="1">
        <v>0</v>
      </c>
      <c r="K73" s="1">
        <v>500</v>
      </c>
      <c r="L73" s="1">
        <v>500</v>
      </c>
      <c r="M73" s="1">
        <v>500</v>
      </c>
      <c r="N73" s="40"/>
      <c r="O73" s="35"/>
      <c r="P73" s="35"/>
      <c r="Q73" s="49"/>
      <c r="R73" s="35"/>
      <c r="S73" s="49"/>
      <c r="T73" s="35"/>
      <c r="U73" s="35"/>
      <c r="V73" s="35"/>
    </row>
    <row r="74" spans="1:22" ht="100.15" customHeight="1">
      <c r="A74" s="40"/>
      <c r="B74" s="61"/>
      <c r="C74" s="40"/>
      <c r="D74" s="40"/>
      <c r="E74" s="40"/>
      <c r="F74" s="31" t="s">
        <v>16</v>
      </c>
      <c r="G74" s="8">
        <f t="shared" si="34"/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40"/>
      <c r="O74" s="35"/>
      <c r="P74" s="35"/>
      <c r="Q74" s="49"/>
      <c r="R74" s="35"/>
      <c r="S74" s="49"/>
      <c r="T74" s="35"/>
      <c r="U74" s="35"/>
      <c r="V74" s="35"/>
    </row>
    <row r="75" spans="1:22" ht="30" customHeight="1">
      <c r="A75" s="28"/>
      <c r="B75" s="29" t="s">
        <v>33</v>
      </c>
      <c r="C75" s="40">
        <v>2022</v>
      </c>
      <c r="D75" s="40">
        <v>2027</v>
      </c>
      <c r="E75" s="40" t="s">
        <v>27</v>
      </c>
      <c r="F75" s="31" t="s">
        <v>14</v>
      </c>
      <c r="G75" s="8">
        <f t="shared" si="34"/>
        <v>9000</v>
      </c>
      <c r="H75" s="1"/>
      <c r="I75" s="1"/>
      <c r="J75" s="1"/>
      <c r="K75" s="1">
        <f>K76+K77</f>
        <v>9000</v>
      </c>
      <c r="L75" s="1"/>
      <c r="M75" s="1"/>
      <c r="N75" s="44" t="s">
        <v>93</v>
      </c>
      <c r="O75" s="35" t="s">
        <v>19</v>
      </c>
      <c r="P75" s="27"/>
      <c r="Q75" s="32"/>
      <c r="R75" s="27"/>
      <c r="S75" s="32"/>
      <c r="T75" s="27"/>
      <c r="U75" s="27"/>
      <c r="V75" s="27"/>
    </row>
    <row r="76" spans="1:22" ht="68.25" customHeight="1">
      <c r="A76" s="28"/>
      <c r="B76" s="41" t="s">
        <v>92</v>
      </c>
      <c r="C76" s="40"/>
      <c r="D76" s="40"/>
      <c r="E76" s="40"/>
      <c r="F76" s="31" t="s">
        <v>15</v>
      </c>
      <c r="G76" s="8">
        <f t="shared" si="34"/>
        <v>9000</v>
      </c>
      <c r="H76" s="1"/>
      <c r="I76" s="1"/>
      <c r="J76" s="1"/>
      <c r="K76" s="1">
        <v>9000</v>
      </c>
      <c r="L76" s="1"/>
      <c r="M76" s="1"/>
      <c r="N76" s="45"/>
      <c r="O76" s="35"/>
      <c r="P76" s="27"/>
      <c r="Q76" s="32"/>
      <c r="R76" s="27"/>
      <c r="S76" s="32"/>
      <c r="T76" s="27"/>
      <c r="U76" s="27"/>
      <c r="V76" s="27"/>
    </row>
    <row r="77" spans="1:22" ht="49.5" customHeight="1">
      <c r="A77" s="28"/>
      <c r="B77" s="61"/>
      <c r="C77" s="40"/>
      <c r="D77" s="40"/>
      <c r="E77" s="40"/>
      <c r="F77" s="31" t="s">
        <v>16</v>
      </c>
      <c r="G77" s="8">
        <f t="shared" si="34"/>
        <v>0</v>
      </c>
      <c r="H77" s="1"/>
      <c r="I77" s="1"/>
      <c r="J77" s="1"/>
      <c r="K77" s="1">
        <v>0</v>
      </c>
      <c r="L77" s="1"/>
      <c r="M77" s="1"/>
      <c r="N77" s="42"/>
      <c r="O77" s="35"/>
      <c r="P77" s="27"/>
      <c r="Q77" s="32"/>
      <c r="R77" s="27"/>
      <c r="S77" s="32"/>
      <c r="T77" s="27"/>
      <c r="U77" s="27"/>
      <c r="V77" s="27"/>
    </row>
    <row r="78" spans="1:22" ht="41.45" customHeight="1">
      <c r="A78" s="40"/>
      <c r="B78" s="29" t="s">
        <v>80</v>
      </c>
      <c r="C78" s="40">
        <v>2022</v>
      </c>
      <c r="D78" s="40">
        <v>2027</v>
      </c>
      <c r="E78" s="40" t="s">
        <v>27</v>
      </c>
      <c r="F78" s="31" t="s">
        <v>14</v>
      </c>
      <c r="G78" s="8">
        <f t="shared" si="34"/>
        <v>386097.02999999997</v>
      </c>
      <c r="H78" s="1">
        <f t="shared" ref="H78:L78" si="67">H79+H80</f>
        <v>89880.95</v>
      </c>
      <c r="I78" s="1">
        <f t="shared" si="67"/>
        <v>156924.1</v>
      </c>
      <c r="J78" s="1">
        <f t="shared" si="67"/>
        <v>110691.98</v>
      </c>
      <c r="K78" s="1">
        <f t="shared" si="67"/>
        <v>26200</v>
      </c>
      <c r="L78" s="1">
        <f t="shared" si="67"/>
        <v>1200</v>
      </c>
      <c r="M78" s="1">
        <f t="shared" ref="M78" si="68">M79+M80</f>
        <v>1200</v>
      </c>
      <c r="N78" s="36" t="s">
        <v>12</v>
      </c>
      <c r="O78" s="36" t="s">
        <v>12</v>
      </c>
      <c r="P78" s="36" t="s">
        <v>12</v>
      </c>
      <c r="Q78" s="43" t="s">
        <v>12</v>
      </c>
      <c r="R78" s="36" t="s">
        <v>12</v>
      </c>
      <c r="S78" s="43" t="s">
        <v>12</v>
      </c>
      <c r="T78" s="36" t="s">
        <v>12</v>
      </c>
      <c r="U78" s="36" t="s">
        <v>12</v>
      </c>
      <c r="V78" s="36" t="s">
        <v>12</v>
      </c>
    </row>
    <row r="79" spans="1:22" ht="64.900000000000006" customHeight="1">
      <c r="A79" s="40"/>
      <c r="B79" s="41" t="s">
        <v>89</v>
      </c>
      <c r="C79" s="40"/>
      <c r="D79" s="40"/>
      <c r="E79" s="40"/>
      <c r="F79" s="31" t="s">
        <v>15</v>
      </c>
      <c r="G79" s="8">
        <f t="shared" si="34"/>
        <v>386097.02999999997</v>
      </c>
      <c r="H79" s="1">
        <f t="shared" ref="H79:L79" si="69">H82</f>
        <v>89880.95</v>
      </c>
      <c r="I79" s="1">
        <f t="shared" si="69"/>
        <v>156924.1</v>
      </c>
      <c r="J79" s="1">
        <f t="shared" si="69"/>
        <v>110691.98</v>
      </c>
      <c r="K79" s="1">
        <f t="shared" si="69"/>
        <v>26200</v>
      </c>
      <c r="L79" s="1">
        <f t="shared" si="69"/>
        <v>1200</v>
      </c>
      <c r="M79" s="1">
        <f t="shared" ref="M79" si="70">M82</f>
        <v>1200</v>
      </c>
      <c r="N79" s="36"/>
      <c r="O79" s="36"/>
      <c r="P79" s="36"/>
      <c r="Q79" s="43"/>
      <c r="R79" s="36"/>
      <c r="S79" s="43"/>
      <c r="T79" s="36"/>
      <c r="U79" s="36"/>
      <c r="V79" s="36"/>
    </row>
    <row r="80" spans="1:22" ht="51" customHeight="1">
      <c r="A80" s="40"/>
      <c r="B80" s="41"/>
      <c r="C80" s="40"/>
      <c r="D80" s="40"/>
      <c r="E80" s="40"/>
      <c r="F80" s="31" t="s">
        <v>16</v>
      </c>
      <c r="G80" s="8">
        <f t="shared" si="34"/>
        <v>0</v>
      </c>
      <c r="H80" s="1">
        <f t="shared" ref="H80:L80" si="71">H83</f>
        <v>0</v>
      </c>
      <c r="I80" s="1">
        <f t="shared" si="71"/>
        <v>0</v>
      </c>
      <c r="J80" s="1">
        <f t="shared" si="71"/>
        <v>0</v>
      </c>
      <c r="K80" s="1">
        <f t="shared" si="71"/>
        <v>0</v>
      </c>
      <c r="L80" s="1">
        <f t="shared" si="71"/>
        <v>0</v>
      </c>
      <c r="M80" s="1">
        <f t="shared" ref="M80" si="72">M83</f>
        <v>0</v>
      </c>
      <c r="N80" s="36"/>
      <c r="O80" s="36"/>
      <c r="P80" s="36"/>
      <c r="Q80" s="43"/>
      <c r="R80" s="36"/>
      <c r="S80" s="43"/>
      <c r="T80" s="36"/>
      <c r="U80" s="36"/>
      <c r="V80" s="36"/>
    </row>
    <row r="81" spans="1:22" ht="26.45" customHeight="1">
      <c r="A81" s="37"/>
      <c r="B81" s="33" t="s">
        <v>31</v>
      </c>
      <c r="C81" s="40">
        <v>2022</v>
      </c>
      <c r="D81" s="40">
        <v>2027</v>
      </c>
      <c r="E81" s="40" t="s">
        <v>27</v>
      </c>
      <c r="F81" s="31" t="s">
        <v>14</v>
      </c>
      <c r="G81" s="8">
        <f t="shared" si="34"/>
        <v>386097.02999999997</v>
      </c>
      <c r="H81" s="1">
        <f t="shared" ref="H81:I81" si="73">H82+H83</f>
        <v>89880.95</v>
      </c>
      <c r="I81" s="1">
        <f t="shared" si="73"/>
        <v>156924.1</v>
      </c>
      <c r="J81" s="1">
        <f t="shared" ref="J81:K81" si="74">J84</f>
        <v>110691.98</v>
      </c>
      <c r="K81" s="1">
        <f t="shared" si="74"/>
        <v>26200</v>
      </c>
      <c r="L81" s="1">
        <f t="shared" ref="L81:M82" si="75">L84</f>
        <v>1200</v>
      </c>
      <c r="M81" s="1">
        <f t="shared" si="75"/>
        <v>1200</v>
      </c>
      <c r="N81" s="36" t="s">
        <v>12</v>
      </c>
      <c r="O81" s="36" t="s">
        <v>12</v>
      </c>
      <c r="P81" s="36" t="s">
        <v>12</v>
      </c>
      <c r="Q81" s="43" t="s">
        <v>12</v>
      </c>
      <c r="R81" s="36" t="s">
        <v>12</v>
      </c>
      <c r="S81" s="43" t="s">
        <v>12</v>
      </c>
      <c r="T81" s="36" t="s">
        <v>12</v>
      </c>
      <c r="U81" s="36" t="s">
        <v>12</v>
      </c>
      <c r="V81" s="36" t="s">
        <v>12</v>
      </c>
    </row>
    <row r="82" spans="1:22" ht="72" customHeight="1">
      <c r="A82" s="38"/>
      <c r="B82" s="72" t="s">
        <v>73</v>
      </c>
      <c r="C82" s="40"/>
      <c r="D82" s="40"/>
      <c r="E82" s="40"/>
      <c r="F82" s="31" t="s">
        <v>15</v>
      </c>
      <c r="G82" s="8">
        <f t="shared" si="34"/>
        <v>386097.02999999997</v>
      </c>
      <c r="H82" s="1">
        <f t="shared" ref="H82:K82" si="76">H85</f>
        <v>89880.95</v>
      </c>
      <c r="I82" s="1">
        <f t="shared" si="76"/>
        <v>156924.1</v>
      </c>
      <c r="J82" s="1">
        <f t="shared" si="76"/>
        <v>110691.98</v>
      </c>
      <c r="K82" s="1">
        <f t="shared" si="76"/>
        <v>26200</v>
      </c>
      <c r="L82" s="1">
        <f t="shared" si="75"/>
        <v>1200</v>
      </c>
      <c r="M82" s="1">
        <f t="shared" si="75"/>
        <v>1200</v>
      </c>
      <c r="N82" s="36"/>
      <c r="O82" s="36"/>
      <c r="P82" s="36"/>
      <c r="Q82" s="43"/>
      <c r="R82" s="36"/>
      <c r="S82" s="43"/>
      <c r="T82" s="36"/>
      <c r="U82" s="36"/>
      <c r="V82" s="36"/>
    </row>
    <row r="83" spans="1:22" ht="46.9" customHeight="1">
      <c r="A83" s="39"/>
      <c r="B83" s="68"/>
      <c r="C83" s="40"/>
      <c r="D83" s="40"/>
      <c r="E83" s="40"/>
      <c r="F83" s="31" t="s">
        <v>16</v>
      </c>
      <c r="G83" s="8">
        <f t="shared" si="34"/>
        <v>0</v>
      </c>
      <c r="H83" s="1">
        <f t="shared" ref="H83:K83" si="77">H86</f>
        <v>0</v>
      </c>
      <c r="I83" s="1">
        <f t="shared" si="77"/>
        <v>0</v>
      </c>
      <c r="J83" s="1">
        <f t="shared" si="77"/>
        <v>0</v>
      </c>
      <c r="K83" s="1">
        <f t="shared" si="77"/>
        <v>0</v>
      </c>
      <c r="L83" s="1">
        <f t="shared" ref="L83:M83" si="78">L86</f>
        <v>0</v>
      </c>
      <c r="M83" s="1">
        <f t="shared" si="78"/>
        <v>0</v>
      </c>
      <c r="N83" s="36"/>
      <c r="O83" s="36"/>
      <c r="P83" s="36"/>
      <c r="Q83" s="43"/>
      <c r="R83" s="36"/>
      <c r="S83" s="43"/>
      <c r="T83" s="36"/>
      <c r="U83" s="36"/>
      <c r="V83" s="36"/>
    </row>
    <row r="84" spans="1:22" ht="34.5" customHeight="1">
      <c r="A84" s="40"/>
      <c r="B84" s="30" t="s">
        <v>32</v>
      </c>
      <c r="C84" s="40">
        <v>2022</v>
      </c>
      <c r="D84" s="40">
        <v>2027</v>
      </c>
      <c r="E84" s="40" t="s">
        <v>27</v>
      </c>
      <c r="F84" s="31" t="s">
        <v>14</v>
      </c>
      <c r="G84" s="8">
        <f t="shared" si="34"/>
        <v>386097.02999999997</v>
      </c>
      <c r="H84" s="1">
        <f t="shared" ref="H84:K84" si="79">SUM(H85:H86)</f>
        <v>89880.95</v>
      </c>
      <c r="I84" s="1">
        <f t="shared" si="79"/>
        <v>156924.1</v>
      </c>
      <c r="J84" s="1">
        <f t="shared" si="79"/>
        <v>110691.98</v>
      </c>
      <c r="K84" s="1">
        <f t="shared" si="79"/>
        <v>26200</v>
      </c>
      <c r="L84" s="1">
        <f t="shared" ref="L84:M84" si="80">SUM(L85:L86)</f>
        <v>1200</v>
      </c>
      <c r="M84" s="1">
        <f t="shared" si="80"/>
        <v>1200</v>
      </c>
      <c r="N84" s="35" t="s">
        <v>45</v>
      </c>
      <c r="O84" s="35" t="s">
        <v>23</v>
      </c>
      <c r="P84" s="35" t="s">
        <v>20</v>
      </c>
      <c r="Q84" s="49">
        <v>5</v>
      </c>
      <c r="R84" s="35">
        <v>350</v>
      </c>
      <c r="S84" s="49"/>
      <c r="T84" s="35"/>
      <c r="U84" s="35"/>
      <c r="V84" s="35"/>
    </row>
    <row r="85" spans="1:22" ht="67.150000000000006" customHeight="1">
      <c r="A85" s="40"/>
      <c r="B85" s="41" t="s">
        <v>67</v>
      </c>
      <c r="C85" s="40"/>
      <c r="D85" s="40"/>
      <c r="E85" s="40"/>
      <c r="F85" s="31" t="s">
        <v>15</v>
      </c>
      <c r="G85" s="8">
        <f t="shared" si="34"/>
        <v>386097.02999999997</v>
      </c>
      <c r="H85" s="1">
        <v>89880.95</v>
      </c>
      <c r="I85" s="1">
        <v>156924.1</v>
      </c>
      <c r="J85" s="1">
        <v>110691.98</v>
      </c>
      <c r="K85" s="1">
        <v>26200</v>
      </c>
      <c r="L85" s="1">
        <v>1200</v>
      </c>
      <c r="M85" s="1">
        <v>1200</v>
      </c>
      <c r="N85" s="35"/>
      <c r="O85" s="35"/>
      <c r="P85" s="35"/>
      <c r="Q85" s="49"/>
      <c r="R85" s="35"/>
      <c r="S85" s="49"/>
      <c r="T85" s="35"/>
      <c r="U85" s="35"/>
      <c r="V85" s="35"/>
    </row>
    <row r="86" spans="1:22" ht="37.5" customHeight="1">
      <c r="A86" s="40"/>
      <c r="B86" s="41"/>
      <c r="C86" s="40"/>
      <c r="D86" s="40"/>
      <c r="E86" s="40"/>
      <c r="F86" s="31" t="s">
        <v>16</v>
      </c>
      <c r="G86" s="8">
        <f t="shared" si="34"/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35"/>
      <c r="O86" s="35"/>
      <c r="P86" s="35"/>
      <c r="Q86" s="49"/>
      <c r="R86" s="35"/>
      <c r="S86" s="49"/>
      <c r="T86" s="35"/>
      <c r="U86" s="35"/>
      <c r="V86" s="35"/>
    </row>
    <row r="87" spans="1:22" ht="35.450000000000003" customHeight="1">
      <c r="A87" s="52" t="s">
        <v>81</v>
      </c>
      <c r="B87" s="52"/>
      <c r="C87" s="40">
        <v>2022</v>
      </c>
      <c r="D87" s="40">
        <v>2027</v>
      </c>
      <c r="E87" s="40" t="s">
        <v>27</v>
      </c>
      <c r="F87" s="31" t="s">
        <v>14</v>
      </c>
      <c r="G87" s="8">
        <f t="shared" si="34"/>
        <v>1407180.5899999999</v>
      </c>
      <c r="H87" s="20">
        <f t="shared" ref="H87:L87" si="81">H88+H89</f>
        <v>571927.11</v>
      </c>
      <c r="I87" s="20">
        <f t="shared" si="81"/>
        <v>337813</v>
      </c>
      <c r="J87" s="20">
        <f t="shared" si="81"/>
        <v>194390.47999999998</v>
      </c>
      <c r="K87" s="20">
        <f t="shared" si="81"/>
        <v>271650</v>
      </c>
      <c r="L87" s="20">
        <f t="shared" si="81"/>
        <v>15700</v>
      </c>
      <c r="M87" s="20">
        <f t="shared" ref="M87" si="82">M88+M89</f>
        <v>15700</v>
      </c>
      <c r="N87" s="35" t="s">
        <v>12</v>
      </c>
      <c r="O87" s="35" t="s">
        <v>12</v>
      </c>
      <c r="P87" s="35" t="s">
        <v>12</v>
      </c>
      <c r="Q87" s="49" t="s">
        <v>12</v>
      </c>
      <c r="R87" s="35" t="s">
        <v>12</v>
      </c>
      <c r="S87" s="49" t="s">
        <v>12</v>
      </c>
      <c r="T87" s="35" t="s">
        <v>12</v>
      </c>
      <c r="U87" s="35" t="s">
        <v>12</v>
      </c>
      <c r="V87" s="35" t="s">
        <v>12</v>
      </c>
    </row>
    <row r="88" spans="1:22" ht="75" customHeight="1">
      <c r="A88" s="52"/>
      <c r="B88" s="52"/>
      <c r="C88" s="40"/>
      <c r="D88" s="40"/>
      <c r="E88" s="40"/>
      <c r="F88" s="31" t="s">
        <v>15</v>
      </c>
      <c r="G88" s="8">
        <f t="shared" si="34"/>
        <v>1407180.5899999999</v>
      </c>
      <c r="H88" s="20">
        <f t="shared" ref="H88:L88" si="83">H79+H64+H49</f>
        <v>571927.11</v>
      </c>
      <c r="I88" s="20">
        <f t="shared" si="83"/>
        <v>337813</v>
      </c>
      <c r="J88" s="20">
        <f t="shared" si="83"/>
        <v>194390.47999999998</v>
      </c>
      <c r="K88" s="20">
        <f t="shared" si="83"/>
        <v>271650</v>
      </c>
      <c r="L88" s="20">
        <f t="shared" si="83"/>
        <v>15700</v>
      </c>
      <c r="M88" s="20">
        <f t="shared" ref="M88" si="84">M79+M64+M49</f>
        <v>15700</v>
      </c>
      <c r="N88" s="35"/>
      <c r="O88" s="35"/>
      <c r="P88" s="35"/>
      <c r="Q88" s="49"/>
      <c r="R88" s="35"/>
      <c r="S88" s="49"/>
      <c r="T88" s="35"/>
      <c r="U88" s="35"/>
      <c r="V88" s="35"/>
    </row>
    <row r="89" spans="1:22" ht="58.5" customHeight="1">
      <c r="A89" s="52"/>
      <c r="B89" s="52"/>
      <c r="C89" s="40"/>
      <c r="D89" s="40"/>
      <c r="E89" s="40"/>
      <c r="F89" s="31" t="s">
        <v>16</v>
      </c>
      <c r="G89" s="8">
        <f t="shared" si="34"/>
        <v>0</v>
      </c>
      <c r="H89" s="20">
        <f t="shared" ref="H89:L89" si="85">H80+H65+H50</f>
        <v>0</v>
      </c>
      <c r="I89" s="20">
        <f t="shared" si="85"/>
        <v>0</v>
      </c>
      <c r="J89" s="20">
        <f t="shared" si="85"/>
        <v>0</v>
      </c>
      <c r="K89" s="20">
        <f t="shared" si="85"/>
        <v>0</v>
      </c>
      <c r="L89" s="20">
        <f t="shared" si="85"/>
        <v>0</v>
      </c>
      <c r="M89" s="20">
        <f t="shared" ref="M89" si="86">M80+M65+M50</f>
        <v>0</v>
      </c>
      <c r="N89" s="35"/>
      <c r="O89" s="35"/>
      <c r="P89" s="35"/>
      <c r="Q89" s="49"/>
      <c r="R89" s="35"/>
      <c r="S89" s="49"/>
      <c r="T89" s="35"/>
      <c r="U89" s="35"/>
      <c r="V89" s="35"/>
    </row>
    <row r="90" spans="1:22" ht="60.6" customHeight="1">
      <c r="A90" s="40" t="s">
        <v>86</v>
      </c>
      <c r="B90" s="40"/>
      <c r="C90" s="63" t="s">
        <v>21</v>
      </c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5"/>
    </row>
    <row r="91" spans="1:22" ht="37.5" customHeight="1">
      <c r="A91" s="40"/>
      <c r="B91" s="52" t="s">
        <v>58</v>
      </c>
      <c r="C91" s="40">
        <v>2022</v>
      </c>
      <c r="D91" s="40">
        <v>2027</v>
      </c>
      <c r="E91" s="40" t="s">
        <v>27</v>
      </c>
      <c r="F91" s="31" t="s">
        <v>14</v>
      </c>
      <c r="G91" s="8">
        <f>H91+I91+J91+K91+L91+M91</f>
        <v>1205740.5</v>
      </c>
      <c r="H91" s="1">
        <f t="shared" ref="H91" si="87">H92+H93</f>
        <v>166733.46</v>
      </c>
      <c r="I91" s="1">
        <f>I94</f>
        <v>181615.92</v>
      </c>
      <c r="J91" s="1">
        <f t="shared" ref="J91:K91" si="88">J94</f>
        <v>195237.12</v>
      </c>
      <c r="K91" s="1">
        <f t="shared" si="88"/>
        <v>220718</v>
      </c>
      <c r="L91" s="1">
        <f t="shared" ref="L91:M91" si="89">L94</f>
        <v>220718</v>
      </c>
      <c r="M91" s="1">
        <f t="shared" si="89"/>
        <v>220718</v>
      </c>
      <c r="N91" s="35" t="s">
        <v>12</v>
      </c>
      <c r="O91" s="35" t="s">
        <v>12</v>
      </c>
      <c r="P91" s="35" t="s">
        <v>12</v>
      </c>
      <c r="Q91" s="49" t="s">
        <v>12</v>
      </c>
      <c r="R91" s="35" t="s">
        <v>12</v>
      </c>
      <c r="S91" s="49" t="s">
        <v>12</v>
      </c>
      <c r="T91" s="35" t="s">
        <v>12</v>
      </c>
      <c r="U91" s="35" t="s">
        <v>12</v>
      </c>
      <c r="V91" s="35" t="s">
        <v>12</v>
      </c>
    </row>
    <row r="92" spans="1:22" ht="93.75" customHeight="1">
      <c r="A92" s="40"/>
      <c r="B92" s="52"/>
      <c r="C92" s="40"/>
      <c r="D92" s="40"/>
      <c r="E92" s="40"/>
      <c r="F92" s="31" t="s">
        <v>15</v>
      </c>
      <c r="G92" s="8">
        <f t="shared" ref="G92:G105" si="90">H92+I92+J92+K92+L92+M92</f>
        <v>1205740.5</v>
      </c>
      <c r="H92" s="1">
        <f t="shared" ref="H92" si="91">H95</f>
        <v>166733.46</v>
      </c>
      <c r="I92" s="1">
        <f>I95</f>
        <v>181615.92</v>
      </c>
      <c r="J92" s="1">
        <f t="shared" ref="J92:K92" si="92">J95</f>
        <v>195237.12</v>
      </c>
      <c r="K92" s="1">
        <f t="shared" si="92"/>
        <v>220718</v>
      </c>
      <c r="L92" s="1">
        <f t="shared" ref="L92:M92" si="93">L95</f>
        <v>220718</v>
      </c>
      <c r="M92" s="1">
        <f t="shared" si="93"/>
        <v>220718</v>
      </c>
      <c r="N92" s="35"/>
      <c r="O92" s="35"/>
      <c r="P92" s="35"/>
      <c r="Q92" s="49"/>
      <c r="R92" s="35"/>
      <c r="S92" s="49"/>
      <c r="T92" s="35"/>
      <c r="U92" s="35"/>
      <c r="V92" s="35"/>
    </row>
    <row r="93" spans="1:22" ht="76.900000000000006" customHeight="1">
      <c r="A93" s="40"/>
      <c r="B93" s="52"/>
      <c r="C93" s="40"/>
      <c r="D93" s="40"/>
      <c r="E93" s="40"/>
      <c r="F93" s="31" t="s">
        <v>16</v>
      </c>
      <c r="G93" s="8">
        <f t="shared" si="90"/>
        <v>0</v>
      </c>
      <c r="H93" s="1">
        <f t="shared" ref="H93" si="94">H96</f>
        <v>0</v>
      </c>
      <c r="I93" s="1">
        <f>I96</f>
        <v>0</v>
      </c>
      <c r="J93" s="1">
        <f t="shared" ref="J93:K93" si="95">J96</f>
        <v>0</v>
      </c>
      <c r="K93" s="1">
        <f t="shared" si="95"/>
        <v>0</v>
      </c>
      <c r="L93" s="1">
        <f t="shared" ref="L93:M93" si="96">L96</f>
        <v>0</v>
      </c>
      <c r="M93" s="1">
        <f t="shared" si="96"/>
        <v>0</v>
      </c>
      <c r="N93" s="35"/>
      <c r="O93" s="35"/>
      <c r="P93" s="35"/>
      <c r="Q93" s="49"/>
      <c r="R93" s="35"/>
      <c r="S93" s="49"/>
      <c r="T93" s="35"/>
      <c r="U93" s="35"/>
      <c r="V93" s="35"/>
    </row>
    <row r="94" spans="1:22" ht="37.5" customHeight="1">
      <c r="A94" s="40"/>
      <c r="B94" s="52" t="s">
        <v>57</v>
      </c>
      <c r="C94" s="40">
        <v>2022</v>
      </c>
      <c r="D94" s="40">
        <v>2027</v>
      </c>
      <c r="E94" s="40" t="s">
        <v>27</v>
      </c>
      <c r="F94" s="31" t="s">
        <v>14</v>
      </c>
      <c r="G94" s="8">
        <f t="shared" si="90"/>
        <v>1205740.5</v>
      </c>
      <c r="H94" s="1">
        <f t="shared" ref="H94:K94" si="97">H95+H96</f>
        <v>166733.46</v>
      </c>
      <c r="I94" s="1">
        <f t="shared" si="97"/>
        <v>181615.92</v>
      </c>
      <c r="J94" s="1">
        <f t="shared" si="97"/>
        <v>195237.12</v>
      </c>
      <c r="K94" s="1">
        <f t="shared" si="97"/>
        <v>220718</v>
      </c>
      <c r="L94" s="1">
        <f t="shared" ref="L94:M94" si="98">L95+L96</f>
        <v>220718</v>
      </c>
      <c r="M94" s="1">
        <f t="shared" si="98"/>
        <v>220718</v>
      </c>
      <c r="N94" s="35" t="s">
        <v>12</v>
      </c>
      <c r="O94" s="35" t="s">
        <v>12</v>
      </c>
      <c r="P94" s="35" t="s">
        <v>12</v>
      </c>
      <c r="Q94" s="49" t="s">
        <v>12</v>
      </c>
      <c r="R94" s="35" t="s">
        <v>12</v>
      </c>
      <c r="S94" s="49" t="s">
        <v>12</v>
      </c>
      <c r="T94" s="35" t="s">
        <v>12</v>
      </c>
      <c r="U94" s="35" t="s">
        <v>12</v>
      </c>
      <c r="V94" s="35" t="s">
        <v>12</v>
      </c>
    </row>
    <row r="95" spans="1:22" ht="93.75" customHeight="1">
      <c r="A95" s="40"/>
      <c r="B95" s="52"/>
      <c r="C95" s="40"/>
      <c r="D95" s="40"/>
      <c r="E95" s="40"/>
      <c r="F95" s="31" t="s">
        <v>15</v>
      </c>
      <c r="G95" s="8">
        <f t="shared" si="90"/>
        <v>1205740.5</v>
      </c>
      <c r="H95" s="1">
        <f t="shared" ref="H95:K95" si="99">H98</f>
        <v>166733.46</v>
      </c>
      <c r="I95" s="1">
        <f t="shared" si="99"/>
        <v>181615.92</v>
      </c>
      <c r="J95" s="1">
        <f t="shared" si="99"/>
        <v>195237.12</v>
      </c>
      <c r="K95" s="1">
        <f t="shared" si="99"/>
        <v>220718</v>
      </c>
      <c r="L95" s="1">
        <f t="shared" ref="L95:M95" si="100">L98</f>
        <v>220718</v>
      </c>
      <c r="M95" s="1">
        <f t="shared" si="100"/>
        <v>220718</v>
      </c>
      <c r="N95" s="35"/>
      <c r="O95" s="35"/>
      <c r="P95" s="35"/>
      <c r="Q95" s="49"/>
      <c r="R95" s="35"/>
      <c r="S95" s="49"/>
      <c r="T95" s="35"/>
      <c r="U95" s="35"/>
      <c r="V95" s="35"/>
    </row>
    <row r="96" spans="1:22" ht="56.25" customHeight="1">
      <c r="A96" s="40"/>
      <c r="B96" s="52"/>
      <c r="C96" s="40"/>
      <c r="D96" s="40"/>
      <c r="E96" s="40"/>
      <c r="F96" s="31" t="s">
        <v>16</v>
      </c>
      <c r="G96" s="8">
        <f t="shared" si="90"/>
        <v>0</v>
      </c>
      <c r="H96" s="1">
        <f t="shared" ref="H96:K96" si="101">H99</f>
        <v>0</v>
      </c>
      <c r="I96" s="1">
        <f t="shared" si="101"/>
        <v>0</v>
      </c>
      <c r="J96" s="1">
        <f t="shared" si="101"/>
        <v>0</v>
      </c>
      <c r="K96" s="1">
        <f t="shared" si="101"/>
        <v>0</v>
      </c>
      <c r="L96" s="1">
        <f t="shared" ref="L96:M96" si="102">L99</f>
        <v>0</v>
      </c>
      <c r="M96" s="1">
        <f t="shared" si="102"/>
        <v>0</v>
      </c>
      <c r="N96" s="35"/>
      <c r="O96" s="35"/>
      <c r="P96" s="35"/>
      <c r="Q96" s="49"/>
      <c r="R96" s="35"/>
      <c r="S96" s="49"/>
      <c r="T96" s="35"/>
      <c r="U96" s="35"/>
      <c r="V96" s="35"/>
    </row>
    <row r="97" spans="1:22" ht="37.5" customHeight="1">
      <c r="A97" s="40"/>
      <c r="B97" s="52" t="s">
        <v>59</v>
      </c>
      <c r="C97" s="40">
        <v>2022</v>
      </c>
      <c r="D97" s="40">
        <v>2027</v>
      </c>
      <c r="E97" s="40" t="s">
        <v>27</v>
      </c>
      <c r="F97" s="31" t="s">
        <v>14</v>
      </c>
      <c r="G97" s="8">
        <f t="shared" si="90"/>
        <v>1205740.5</v>
      </c>
      <c r="H97" s="3">
        <f t="shared" ref="H97:K97" si="103">SUM(H98:H99)</f>
        <v>166733.46</v>
      </c>
      <c r="I97" s="3">
        <f t="shared" si="103"/>
        <v>181615.92</v>
      </c>
      <c r="J97" s="3">
        <f t="shared" si="103"/>
        <v>195237.12</v>
      </c>
      <c r="K97" s="3">
        <f t="shared" si="103"/>
        <v>220718</v>
      </c>
      <c r="L97" s="3">
        <f t="shared" ref="L97:M97" si="104">SUM(L98:L99)</f>
        <v>220718</v>
      </c>
      <c r="M97" s="3">
        <f t="shared" si="104"/>
        <v>220718</v>
      </c>
      <c r="N97" s="40" t="s">
        <v>90</v>
      </c>
      <c r="O97" s="35" t="s">
        <v>22</v>
      </c>
      <c r="P97" s="35" t="s">
        <v>20</v>
      </c>
      <c r="Q97" s="49">
        <v>1</v>
      </c>
      <c r="R97" s="35">
        <v>2</v>
      </c>
      <c r="S97" s="49"/>
      <c r="T97" s="35"/>
      <c r="U97" s="35"/>
      <c r="V97" s="35"/>
    </row>
    <row r="98" spans="1:22" ht="93.75" customHeight="1">
      <c r="A98" s="40"/>
      <c r="B98" s="52"/>
      <c r="C98" s="40"/>
      <c r="D98" s="40"/>
      <c r="E98" s="40"/>
      <c r="F98" s="31" t="s">
        <v>15</v>
      </c>
      <c r="G98" s="8">
        <f t="shared" si="90"/>
        <v>1205740.5</v>
      </c>
      <c r="H98" s="1">
        <v>166733.46</v>
      </c>
      <c r="I98" s="1">
        <v>181615.92</v>
      </c>
      <c r="J98" s="1">
        <v>195237.12</v>
      </c>
      <c r="K98" s="1">
        <v>220718</v>
      </c>
      <c r="L98" s="1">
        <v>220718</v>
      </c>
      <c r="M98" s="1">
        <v>220718</v>
      </c>
      <c r="N98" s="40"/>
      <c r="O98" s="35"/>
      <c r="P98" s="35"/>
      <c r="Q98" s="49"/>
      <c r="R98" s="35"/>
      <c r="S98" s="49"/>
      <c r="T98" s="35"/>
      <c r="U98" s="35"/>
      <c r="V98" s="35"/>
    </row>
    <row r="99" spans="1:22" ht="66" customHeight="1">
      <c r="A99" s="40"/>
      <c r="B99" s="52"/>
      <c r="C99" s="40"/>
      <c r="D99" s="40"/>
      <c r="E99" s="40"/>
      <c r="F99" s="31" t="s">
        <v>16</v>
      </c>
      <c r="G99" s="8">
        <f t="shared" si="90"/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40"/>
      <c r="O99" s="35"/>
      <c r="P99" s="35"/>
      <c r="Q99" s="49"/>
      <c r="R99" s="35"/>
      <c r="S99" s="49"/>
      <c r="T99" s="35"/>
      <c r="U99" s="35"/>
      <c r="V99" s="35"/>
    </row>
    <row r="100" spans="1:22" ht="37.5" customHeight="1">
      <c r="A100" s="52" t="s">
        <v>82</v>
      </c>
      <c r="B100" s="52"/>
      <c r="C100" s="40">
        <v>2022</v>
      </c>
      <c r="D100" s="40">
        <v>2027</v>
      </c>
      <c r="E100" s="40" t="s">
        <v>27</v>
      </c>
      <c r="F100" s="31" t="s">
        <v>14</v>
      </c>
      <c r="G100" s="8">
        <f t="shared" si="90"/>
        <v>1205740.5</v>
      </c>
      <c r="H100" s="20">
        <f t="shared" ref="H100:I100" si="105">H91</f>
        <v>166733.46</v>
      </c>
      <c r="I100" s="20">
        <f t="shared" si="105"/>
        <v>181615.92</v>
      </c>
      <c r="J100" s="20">
        <f t="shared" ref="J100:K100" si="106">J91</f>
        <v>195237.12</v>
      </c>
      <c r="K100" s="20">
        <f t="shared" si="106"/>
        <v>220718</v>
      </c>
      <c r="L100" s="20">
        <f t="shared" ref="L100:M100" si="107">L91</f>
        <v>220718</v>
      </c>
      <c r="M100" s="20">
        <f t="shared" si="107"/>
        <v>220718</v>
      </c>
      <c r="N100" s="35" t="s">
        <v>12</v>
      </c>
      <c r="O100" s="35" t="s">
        <v>12</v>
      </c>
      <c r="P100" s="35" t="s">
        <v>12</v>
      </c>
      <c r="Q100" s="49" t="s">
        <v>12</v>
      </c>
      <c r="R100" s="35" t="s">
        <v>12</v>
      </c>
      <c r="S100" s="49" t="s">
        <v>12</v>
      </c>
      <c r="T100" s="35" t="s">
        <v>12</v>
      </c>
      <c r="U100" s="35"/>
      <c r="V100" s="35"/>
    </row>
    <row r="101" spans="1:22" ht="93.75" customHeight="1">
      <c r="A101" s="52"/>
      <c r="B101" s="52"/>
      <c r="C101" s="40"/>
      <c r="D101" s="40"/>
      <c r="E101" s="40"/>
      <c r="F101" s="31" t="s">
        <v>15</v>
      </c>
      <c r="G101" s="8">
        <f t="shared" si="90"/>
        <v>1205740.5</v>
      </c>
      <c r="H101" s="20">
        <f t="shared" ref="H101" si="108">H92</f>
        <v>166733.46</v>
      </c>
      <c r="I101" s="20">
        <f>I92</f>
        <v>181615.92</v>
      </c>
      <c r="J101" s="20">
        <f t="shared" ref="J101:K101" si="109">J92</f>
        <v>195237.12</v>
      </c>
      <c r="K101" s="20">
        <f t="shared" si="109"/>
        <v>220718</v>
      </c>
      <c r="L101" s="20">
        <f t="shared" ref="L101:M101" si="110">L92</f>
        <v>220718</v>
      </c>
      <c r="M101" s="20">
        <f t="shared" si="110"/>
        <v>220718</v>
      </c>
      <c r="N101" s="35"/>
      <c r="O101" s="35"/>
      <c r="P101" s="35"/>
      <c r="Q101" s="49"/>
      <c r="R101" s="35"/>
      <c r="S101" s="49"/>
      <c r="T101" s="35"/>
      <c r="U101" s="35"/>
      <c r="V101" s="35"/>
    </row>
    <row r="102" spans="1:22" ht="56.25" customHeight="1">
      <c r="A102" s="52"/>
      <c r="B102" s="52"/>
      <c r="C102" s="40"/>
      <c r="D102" s="40"/>
      <c r="E102" s="40"/>
      <c r="F102" s="31" t="s">
        <v>16</v>
      </c>
      <c r="G102" s="8">
        <f t="shared" si="90"/>
        <v>0</v>
      </c>
      <c r="H102" s="20">
        <f t="shared" ref="H102:I102" si="111">H93</f>
        <v>0</v>
      </c>
      <c r="I102" s="20">
        <f t="shared" si="111"/>
        <v>0</v>
      </c>
      <c r="J102" s="20">
        <f t="shared" ref="J102:K102" si="112">J93</f>
        <v>0</v>
      </c>
      <c r="K102" s="20">
        <f t="shared" si="112"/>
        <v>0</v>
      </c>
      <c r="L102" s="20">
        <f t="shared" ref="L102:M102" si="113">L93</f>
        <v>0</v>
      </c>
      <c r="M102" s="20">
        <f t="shared" si="113"/>
        <v>0</v>
      </c>
      <c r="N102" s="35"/>
      <c r="O102" s="35"/>
      <c r="P102" s="35"/>
      <c r="Q102" s="49"/>
      <c r="R102" s="35"/>
      <c r="S102" s="49"/>
      <c r="T102" s="35"/>
      <c r="U102" s="35"/>
      <c r="V102" s="35"/>
    </row>
    <row r="103" spans="1:22" ht="1.5" customHeight="1">
      <c r="A103" s="28"/>
      <c r="B103" s="52"/>
      <c r="C103" s="52"/>
      <c r="D103" s="31"/>
      <c r="E103" s="31"/>
      <c r="F103" s="31"/>
      <c r="G103" s="8">
        <f t="shared" si="90"/>
        <v>0</v>
      </c>
      <c r="H103" s="11"/>
      <c r="I103" s="11"/>
      <c r="J103" s="11"/>
      <c r="K103" s="11"/>
      <c r="L103" s="11"/>
      <c r="M103" s="11"/>
      <c r="N103" s="28"/>
      <c r="O103" s="22"/>
      <c r="P103" s="31"/>
      <c r="Q103" s="4"/>
      <c r="R103" s="23"/>
      <c r="S103" s="4"/>
      <c r="T103" s="23"/>
      <c r="U103" s="23"/>
      <c r="V103" s="23"/>
    </row>
    <row r="104" spans="1:22" ht="36" customHeight="1">
      <c r="A104" s="60" t="s">
        <v>17</v>
      </c>
      <c r="B104" s="60"/>
      <c r="C104" s="60"/>
      <c r="D104" s="60"/>
      <c r="E104" s="60"/>
      <c r="F104" s="31" t="s">
        <v>14</v>
      </c>
      <c r="G104" s="8">
        <f t="shared" si="90"/>
        <v>4348631.7699999996</v>
      </c>
      <c r="H104" s="3">
        <f>SUM(H29+H43+H87+H100)</f>
        <v>1177508.6000000001</v>
      </c>
      <c r="I104" s="3">
        <f>SUM(I29+I43+I87+I100)</f>
        <v>817593.63</v>
      </c>
      <c r="J104" s="3">
        <f>SUM(J29+J43+J87+J100)</f>
        <v>868376.79999999993</v>
      </c>
      <c r="K104" s="3">
        <f>SUM(K29+K43+K87+K100)</f>
        <v>884735.1</v>
      </c>
      <c r="L104" s="3">
        <f t="shared" ref="L104:M104" si="114">SUM(L29+L43+L87+L100)</f>
        <v>301507.82</v>
      </c>
      <c r="M104" s="3">
        <f t="shared" si="114"/>
        <v>298909.82</v>
      </c>
      <c r="N104" s="35" t="s">
        <v>12</v>
      </c>
      <c r="O104" s="35" t="s">
        <v>12</v>
      </c>
      <c r="P104" s="35" t="s">
        <v>12</v>
      </c>
      <c r="Q104" s="49" t="s">
        <v>12</v>
      </c>
      <c r="R104" s="35" t="s">
        <v>12</v>
      </c>
      <c r="S104" s="49" t="s">
        <v>12</v>
      </c>
      <c r="T104" s="35" t="s">
        <v>12</v>
      </c>
      <c r="U104" s="35"/>
      <c r="V104" s="35"/>
    </row>
    <row r="105" spans="1:22" ht="56.25" customHeight="1">
      <c r="A105" s="60"/>
      <c r="B105" s="60"/>
      <c r="C105" s="60"/>
      <c r="D105" s="60"/>
      <c r="E105" s="60"/>
      <c r="F105" s="31" t="s">
        <v>15</v>
      </c>
      <c r="G105" s="8">
        <f t="shared" si="90"/>
        <v>4196277.0699999994</v>
      </c>
      <c r="H105" s="3">
        <f>SUM(H30+H44+H88+H101)</f>
        <v>1073690.8999999999</v>
      </c>
      <c r="I105" s="3">
        <f>SUM(I30+I44+I88+I101)</f>
        <v>805003.63</v>
      </c>
      <c r="J105" s="3">
        <f>SUM(J30+J44+J88+J101)</f>
        <v>842396.79999999993</v>
      </c>
      <c r="K105" s="3">
        <f>SUM(K30+K44+K88+K101)</f>
        <v>874768.1</v>
      </c>
      <c r="L105" s="3">
        <f t="shared" ref="L105:M105" si="115">SUM(L30+L44+L88+L101)</f>
        <v>301507.82</v>
      </c>
      <c r="M105" s="3">
        <f t="shared" si="115"/>
        <v>298909.82</v>
      </c>
      <c r="N105" s="35"/>
      <c r="O105" s="35"/>
      <c r="P105" s="35"/>
      <c r="Q105" s="49"/>
      <c r="R105" s="35"/>
      <c r="S105" s="49"/>
      <c r="T105" s="35"/>
      <c r="U105" s="35"/>
      <c r="V105" s="35"/>
    </row>
    <row r="106" spans="1:22" ht="57.75" customHeight="1">
      <c r="A106" s="60"/>
      <c r="B106" s="60"/>
      <c r="C106" s="60"/>
      <c r="D106" s="60"/>
      <c r="E106" s="60"/>
      <c r="F106" s="31" t="s">
        <v>16</v>
      </c>
      <c r="G106" s="8">
        <f>H106+I106+J106+K106+L106+M106</f>
        <v>152354.70000000001</v>
      </c>
      <c r="H106" s="3">
        <f>SUM(H31+H45+H89+H102)</f>
        <v>103817.7</v>
      </c>
      <c r="I106" s="3">
        <f>SUM(I31+I45+I89+I102)</f>
        <v>12590</v>
      </c>
      <c r="J106" s="3">
        <f>SUM(J31+J45+J89+J102)</f>
        <v>25980</v>
      </c>
      <c r="K106" s="3">
        <f>SUM(K31+K45+K89+K102)</f>
        <v>9967</v>
      </c>
      <c r="L106" s="3">
        <v>0</v>
      </c>
      <c r="M106" s="3">
        <v>0</v>
      </c>
      <c r="N106" s="35"/>
      <c r="O106" s="35"/>
      <c r="P106" s="35"/>
      <c r="Q106" s="49"/>
      <c r="R106" s="35"/>
      <c r="S106" s="49"/>
      <c r="T106" s="35"/>
      <c r="U106" s="35"/>
      <c r="V106" s="35"/>
    </row>
  </sheetData>
  <mergeCells count="417">
    <mergeCell ref="C75:C77"/>
    <mergeCell ref="D75:D77"/>
    <mergeCell ref="E75:E77"/>
    <mergeCell ref="B76:B77"/>
    <mergeCell ref="N75:N77"/>
    <mergeCell ref="O75:O77"/>
    <mergeCell ref="V94:V96"/>
    <mergeCell ref="V97:V99"/>
    <mergeCell ref="V100:V102"/>
    <mergeCell ref="V104:V106"/>
    <mergeCell ref="V66:V68"/>
    <mergeCell ref="V69:V71"/>
    <mergeCell ref="V72:V74"/>
    <mergeCell ref="V78:V80"/>
    <mergeCell ref="V81:V83"/>
    <mergeCell ref="V84:V86"/>
    <mergeCell ref="V87:V89"/>
    <mergeCell ref="C90:V90"/>
    <mergeCell ref="V91:V93"/>
    <mergeCell ref="N91:N93"/>
    <mergeCell ref="O91:O93"/>
    <mergeCell ref="P91:P93"/>
    <mergeCell ref="T91:T93"/>
    <mergeCell ref="R94:R96"/>
    <mergeCell ref="N97:N99"/>
    <mergeCell ref="O97:O99"/>
    <mergeCell ref="P97:P99"/>
    <mergeCell ref="Q91:Q93"/>
    <mergeCell ref="Q94:Q96"/>
    <mergeCell ref="Q97:Q99"/>
    <mergeCell ref="A84:A86"/>
    <mergeCell ref="A90:B90"/>
    <mergeCell ref="C20:C22"/>
    <mergeCell ref="D20:D22"/>
    <mergeCell ref="E20:E22"/>
    <mergeCell ref="B85:B86"/>
    <mergeCell ref="B82:B83"/>
    <mergeCell ref="A57:A59"/>
    <mergeCell ref="C57:C59"/>
    <mergeCell ref="D57:D59"/>
    <mergeCell ref="A72:A74"/>
    <mergeCell ref="A66:A68"/>
    <mergeCell ref="A63:A65"/>
    <mergeCell ref="E63:E65"/>
    <mergeCell ref="A69:A71"/>
    <mergeCell ref="B35:B36"/>
    <mergeCell ref="B38:B39"/>
    <mergeCell ref="C32:V32"/>
    <mergeCell ref="C33:V33"/>
    <mergeCell ref="V34:V36"/>
    <mergeCell ref="V37:V39"/>
    <mergeCell ref="V40:V42"/>
    <mergeCell ref="V43:V45"/>
    <mergeCell ref="C46:V46"/>
    <mergeCell ref="A91:A93"/>
    <mergeCell ref="B91:B93"/>
    <mergeCell ref="A94:A96"/>
    <mergeCell ref="B94:B96"/>
    <mergeCell ref="C94:C96"/>
    <mergeCell ref="D94:D96"/>
    <mergeCell ref="E94:E96"/>
    <mergeCell ref="C91:C93"/>
    <mergeCell ref="D91:D93"/>
    <mergeCell ref="E91:E93"/>
    <mergeCell ref="O94:O96"/>
    <mergeCell ref="P94:P96"/>
    <mergeCell ref="N94:N96"/>
    <mergeCell ref="Q26:Q28"/>
    <mergeCell ref="Q29:Q31"/>
    <mergeCell ref="Q34:Q36"/>
    <mergeCell ref="Q37:Q39"/>
    <mergeCell ref="Q40:Q42"/>
    <mergeCell ref="Q84:Q86"/>
    <mergeCell ref="Q81:Q83"/>
    <mergeCell ref="C47:V47"/>
    <mergeCell ref="V48:V50"/>
    <mergeCell ref="V51:V53"/>
    <mergeCell ref="V54:V56"/>
    <mergeCell ref="V57:V59"/>
    <mergeCell ref="V60:V62"/>
    <mergeCell ref="V63:V65"/>
    <mergeCell ref="D40:D42"/>
    <mergeCell ref="O60:O62"/>
    <mergeCell ref="P60:P62"/>
    <mergeCell ref="T69:T71"/>
    <mergeCell ref="T66:T68"/>
    <mergeCell ref="N72:N74"/>
    <mergeCell ref="O72:O74"/>
    <mergeCell ref="Q104:Q106"/>
    <mergeCell ref="Q54:Q56"/>
    <mergeCell ref="Q57:Q59"/>
    <mergeCell ref="Q60:Q62"/>
    <mergeCell ref="Q63:Q65"/>
    <mergeCell ref="Q66:Q68"/>
    <mergeCell ref="Q69:Q71"/>
    <mergeCell ref="Q72:Q74"/>
    <mergeCell ref="Q87:Q89"/>
    <mergeCell ref="Q100:Q102"/>
    <mergeCell ref="B55:B56"/>
    <mergeCell ref="B58:B59"/>
    <mergeCell ref="A7:P7"/>
    <mergeCell ref="E57:E59"/>
    <mergeCell ref="N57:N59"/>
    <mergeCell ref="O57:O59"/>
    <mergeCell ref="P57:P59"/>
    <mergeCell ref="N63:N65"/>
    <mergeCell ref="O63:O65"/>
    <mergeCell ref="P63:P65"/>
    <mergeCell ref="B61:B62"/>
    <mergeCell ref="B64:B65"/>
    <mergeCell ref="A60:A62"/>
    <mergeCell ref="E40:E42"/>
    <mergeCell ref="B41:B42"/>
    <mergeCell ref="B20:B22"/>
    <mergeCell ref="A47:B47"/>
    <mergeCell ref="A48:A50"/>
    <mergeCell ref="B48:B50"/>
    <mergeCell ref="D48:D50"/>
    <mergeCell ref="E48:E50"/>
    <mergeCell ref="D23:D25"/>
    <mergeCell ref="A20:A22"/>
    <mergeCell ref="A40:A42"/>
    <mergeCell ref="A6:P6"/>
    <mergeCell ref="A5:P5"/>
    <mergeCell ref="A54:A56"/>
    <mergeCell ref="C54:C56"/>
    <mergeCell ref="D54:D56"/>
    <mergeCell ref="E54:E56"/>
    <mergeCell ref="N54:N56"/>
    <mergeCell ref="O54:O56"/>
    <mergeCell ref="P54:P56"/>
    <mergeCell ref="A51:A53"/>
    <mergeCell ref="C51:C53"/>
    <mergeCell ref="D51:D53"/>
    <mergeCell ref="E51:E53"/>
    <mergeCell ref="N51:N53"/>
    <mergeCell ref="O51:O53"/>
    <mergeCell ref="P51:P53"/>
    <mergeCell ref="B52:B53"/>
    <mergeCell ref="A43:B45"/>
    <mergeCell ref="C43:C45"/>
    <mergeCell ref="D43:D45"/>
    <mergeCell ref="E43:E45"/>
    <mergeCell ref="A46:B46"/>
    <mergeCell ref="C40:C42"/>
    <mergeCell ref="P34:P36"/>
    <mergeCell ref="A26:A28"/>
    <mergeCell ref="B26:B28"/>
    <mergeCell ref="C26:C28"/>
    <mergeCell ref="D26:D28"/>
    <mergeCell ref="E26:E28"/>
    <mergeCell ref="E23:E25"/>
    <mergeCell ref="N23:N25"/>
    <mergeCell ref="A23:A25"/>
    <mergeCell ref="B23:B25"/>
    <mergeCell ref="C23:C25"/>
    <mergeCell ref="P72:P74"/>
    <mergeCell ref="C72:C74"/>
    <mergeCell ref="D72:D74"/>
    <mergeCell ref="E72:E74"/>
    <mergeCell ref="C63:C65"/>
    <mergeCell ref="D63:D65"/>
    <mergeCell ref="N20:N22"/>
    <mergeCell ref="O20:O22"/>
    <mergeCell ref="P20:P22"/>
    <mergeCell ref="N26:N28"/>
    <mergeCell ref="O26:O28"/>
    <mergeCell ref="N43:N45"/>
    <mergeCell ref="O43:O45"/>
    <mergeCell ref="P43:P45"/>
    <mergeCell ref="O40:O42"/>
    <mergeCell ref="P40:P42"/>
    <mergeCell ref="O34:O36"/>
    <mergeCell ref="F10:F12"/>
    <mergeCell ref="N10:N12"/>
    <mergeCell ref="O10:O12"/>
    <mergeCell ref="C9:D10"/>
    <mergeCell ref="E9:E12"/>
    <mergeCell ref="P11:P12"/>
    <mergeCell ref="U17:U19"/>
    <mergeCell ref="N9:V9"/>
    <mergeCell ref="P10:V10"/>
    <mergeCell ref="Q11:V11"/>
    <mergeCell ref="C14:V14"/>
    <mergeCell ref="C15:V15"/>
    <mergeCell ref="F16:V16"/>
    <mergeCell ref="V17:V19"/>
    <mergeCell ref="T26:T28"/>
    <mergeCell ref="T29:T31"/>
    <mergeCell ref="T48:T50"/>
    <mergeCell ref="Q43:Q45"/>
    <mergeCell ref="Q48:Q50"/>
    <mergeCell ref="F9:M9"/>
    <mergeCell ref="G10:M10"/>
    <mergeCell ref="H11:M11"/>
    <mergeCell ref="C84:C86"/>
    <mergeCell ref="D84:D86"/>
    <mergeCell ref="E84:E86"/>
    <mergeCell ref="N84:N86"/>
    <mergeCell ref="O84:O86"/>
    <mergeCell ref="P84:P86"/>
    <mergeCell ref="P66:P68"/>
    <mergeCell ref="C66:C68"/>
    <mergeCell ref="D66:D68"/>
    <mergeCell ref="E66:E68"/>
    <mergeCell ref="N66:N68"/>
    <mergeCell ref="O66:O68"/>
    <mergeCell ref="C69:C71"/>
    <mergeCell ref="D69:D71"/>
    <mergeCell ref="E69:E71"/>
    <mergeCell ref="N69:N71"/>
    <mergeCell ref="O100:O102"/>
    <mergeCell ref="P100:P102"/>
    <mergeCell ref="A97:A99"/>
    <mergeCell ref="B97:B99"/>
    <mergeCell ref="C97:C99"/>
    <mergeCell ref="D97:D99"/>
    <mergeCell ref="E97:E99"/>
    <mergeCell ref="O29:O31"/>
    <mergeCell ref="P29:P31"/>
    <mergeCell ref="P48:P50"/>
    <mergeCell ref="O37:O39"/>
    <mergeCell ref="P37:P39"/>
    <mergeCell ref="O69:O71"/>
    <mergeCell ref="P69:P71"/>
    <mergeCell ref="C81:C83"/>
    <mergeCell ref="D81:D83"/>
    <mergeCell ref="E81:E83"/>
    <mergeCell ref="B73:B74"/>
    <mergeCell ref="B67:B68"/>
    <mergeCell ref="B70:B71"/>
    <mergeCell ref="C60:C62"/>
    <mergeCell ref="D60:D62"/>
    <mergeCell ref="E60:E62"/>
    <mergeCell ref="N60:N62"/>
    <mergeCell ref="T104:T106"/>
    <mergeCell ref="T84:T86"/>
    <mergeCell ref="T87:T89"/>
    <mergeCell ref="T97:T99"/>
    <mergeCell ref="T100:T102"/>
    <mergeCell ref="T94:T96"/>
    <mergeCell ref="R100:R102"/>
    <mergeCell ref="B103:C103"/>
    <mergeCell ref="A104:E106"/>
    <mergeCell ref="N104:N106"/>
    <mergeCell ref="O104:O106"/>
    <mergeCell ref="P104:P106"/>
    <mergeCell ref="A87:B89"/>
    <mergeCell ref="C87:C89"/>
    <mergeCell ref="D87:D89"/>
    <mergeCell ref="E87:E89"/>
    <mergeCell ref="N87:N89"/>
    <mergeCell ref="O87:O89"/>
    <mergeCell ref="P87:P89"/>
    <mergeCell ref="A100:B102"/>
    <mergeCell ref="C100:C102"/>
    <mergeCell ref="D100:D102"/>
    <mergeCell ref="E100:E102"/>
    <mergeCell ref="N100:N102"/>
    <mergeCell ref="N1:U1"/>
    <mergeCell ref="N2:U2"/>
    <mergeCell ref="N3:U3"/>
    <mergeCell ref="A9:A12"/>
    <mergeCell ref="B9:B12"/>
    <mergeCell ref="A17:A19"/>
    <mergeCell ref="B17:B19"/>
    <mergeCell ref="C17:C19"/>
    <mergeCell ref="D17:D19"/>
    <mergeCell ref="E17:E19"/>
    <mergeCell ref="N17:N19"/>
    <mergeCell ref="A14:B14"/>
    <mergeCell ref="A15:B15"/>
    <mergeCell ref="C11:C12"/>
    <mergeCell ref="D11:D12"/>
    <mergeCell ref="O17:O19"/>
    <mergeCell ref="P17:P19"/>
    <mergeCell ref="A4:P4"/>
    <mergeCell ref="S17:S19"/>
    <mergeCell ref="Q8:U8"/>
    <mergeCell ref="Q17:Q19"/>
    <mergeCell ref="R17:R19"/>
    <mergeCell ref="A16:E16"/>
    <mergeCell ref="T17:T19"/>
    <mergeCell ref="A29:B31"/>
    <mergeCell ref="C29:C31"/>
    <mergeCell ref="D29:D31"/>
    <mergeCell ref="D37:D39"/>
    <mergeCell ref="A37:A39"/>
    <mergeCell ref="C37:C39"/>
    <mergeCell ref="E37:E39"/>
    <mergeCell ref="N37:N39"/>
    <mergeCell ref="N40:N42"/>
    <mergeCell ref="A32:B32"/>
    <mergeCell ref="A33:B33"/>
    <mergeCell ref="A34:A36"/>
    <mergeCell ref="C34:C36"/>
    <mergeCell ref="D34:D36"/>
    <mergeCell ref="E34:E36"/>
    <mergeCell ref="N34:N36"/>
    <mergeCell ref="E29:E31"/>
    <mergeCell ref="N29:N31"/>
    <mergeCell ref="S20:S22"/>
    <mergeCell ref="S23:S25"/>
    <mergeCell ref="S26:S28"/>
    <mergeCell ref="S29:S31"/>
    <mergeCell ref="S34:S36"/>
    <mergeCell ref="S37:S39"/>
    <mergeCell ref="S40:S42"/>
    <mergeCell ref="S43:S45"/>
    <mergeCell ref="O23:O25"/>
    <mergeCell ref="P23:P25"/>
    <mergeCell ref="P26:P28"/>
    <mergeCell ref="Q20:Q22"/>
    <mergeCell ref="Q23:Q25"/>
    <mergeCell ref="T54:T56"/>
    <mergeCell ref="R40:R42"/>
    <mergeCell ref="R57:R59"/>
    <mergeCell ref="R60:R62"/>
    <mergeCell ref="U20:U22"/>
    <mergeCell ref="R104:R106"/>
    <mergeCell ref="S48:S50"/>
    <mergeCell ref="S51:S53"/>
    <mergeCell ref="S54:S56"/>
    <mergeCell ref="R51:R53"/>
    <mergeCell ref="R54:R56"/>
    <mergeCell ref="S69:S71"/>
    <mergeCell ref="R43:R45"/>
    <mergeCell ref="R48:R50"/>
    <mergeCell ref="R81:R83"/>
    <mergeCell ref="S81:S83"/>
    <mergeCell ref="R23:R25"/>
    <mergeCell ref="R26:R28"/>
    <mergeCell ref="R29:R31"/>
    <mergeCell ref="R34:R36"/>
    <mergeCell ref="R37:R39"/>
    <mergeCell ref="S84:S86"/>
    <mergeCell ref="S87:S89"/>
    <mergeCell ref="S91:S93"/>
    <mergeCell ref="U94:U96"/>
    <mergeCell ref="U97:U99"/>
    <mergeCell ref="U100:U102"/>
    <mergeCell ref="U104:U106"/>
    <mergeCell ref="U54:U56"/>
    <mergeCell ref="U57:U59"/>
    <mergeCell ref="U60:U62"/>
    <mergeCell ref="U63:U65"/>
    <mergeCell ref="U66:U68"/>
    <mergeCell ref="U69:U71"/>
    <mergeCell ref="U72:U74"/>
    <mergeCell ref="U84:U86"/>
    <mergeCell ref="U87:U89"/>
    <mergeCell ref="U91:U93"/>
    <mergeCell ref="S94:S96"/>
    <mergeCell ref="S97:S99"/>
    <mergeCell ref="S100:S102"/>
    <mergeCell ref="S104:S106"/>
    <mergeCell ref="S57:S59"/>
    <mergeCell ref="S60:S62"/>
    <mergeCell ref="S63:S65"/>
    <mergeCell ref="S66:S68"/>
    <mergeCell ref="R97:R99"/>
    <mergeCell ref="R63:R65"/>
    <mergeCell ref="R66:R68"/>
    <mergeCell ref="R69:R71"/>
    <mergeCell ref="S72:S74"/>
    <mergeCell ref="R72:R74"/>
    <mergeCell ref="R84:R86"/>
    <mergeCell ref="R87:R89"/>
    <mergeCell ref="R91:R93"/>
    <mergeCell ref="O48:O50"/>
    <mergeCell ref="T23:T25"/>
    <mergeCell ref="T34:T36"/>
    <mergeCell ref="U37:U39"/>
    <mergeCell ref="U23:U25"/>
    <mergeCell ref="U26:U28"/>
    <mergeCell ref="N78:N80"/>
    <mergeCell ref="O78:O80"/>
    <mergeCell ref="P78:P80"/>
    <mergeCell ref="Q78:Q80"/>
    <mergeCell ref="R78:R80"/>
    <mergeCell ref="S78:S80"/>
    <mergeCell ref="T78:T80"/>
    <mergeCell ref="U78:U80"/>
    <mergeCell ref="U51:U53"/>
    <mergeCell ref="Q51:Q53"/>
    <mergeCell ref="T72:T74"/>
    <mergeCell ref="T60:T62"/>
    <mergeCell ref="T63:T65"/>
    <mergeCell ref="T37:T39"/>
    <mergeCell ref="T40:T42"/>
    <mergeCell ref="T43:T45"/>
    <mergeCell ref="T57:T59"/>
    <mergeCell ref="T51:T53"/>
    <mergeCell ref="V20:V22"/>
    <mergeCell ref="V23:V25"/>
    <mergeCell ref="V26:V28"/>
    <mergeCell ref="V29:V31"/>
    <mergeCell ref="T81:T83"/>
    <mergeCell ref="U81:U83"/>
    <mergeCell ref="A81:A83"/>
    <mergeCell ref="A78:A80"/>
    <mergeCell ref="C78:C80"/>
    <mergeCell ref="D78:D80"/>
    <mergeCell ref="E78:E80"/>
    <mergeCell ref="B79:B80"/>
    <mergeCell ref="N81:N83"/>
    <mergeCell ref="O81:O83"/>
    <mergeCell ref="P81:P83"/>
    <mergeCell ref="U29:U31"/>
    <mergeCell ref="U34:U36"/>
    <mergeCell ref="T20:T22"/>
    <mergeCell ref="R20:R22"/>
    <mergeCell ref="U40:U42"/>
    <mergeCell ref="U43:U45"/>
    <mergeCell ref="U48:U50"/>
    <mergeCell ref="C48:C50"/>
    <mergeCell ref="N48:N50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36" fitToHeight="8" orientation="landscape" r:id="rId1"/>
  <rowBreaks count="1" manualBreakCount="1">
    <brk id="4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budg20201</cp:lastModifiedBy>
  <cp:lastPrinted>2023-03-20T08:21:58Z</cp:lastPrinted>
  <dcterms:created xsi:type="dcterms:W3CDTF">2013-08-12T02:34:10Z</dcterms:created>
  <dcterms:modified xsi:type="dcterms:W3CDTF">2025-07-14T11:33:35Z</dcterms:modified>
</cp:coreProperties>
</file>